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350" windowWidth="12240" windowHeight="8670"/>
  </bookViews>
  <sheets>
    <sheet name="Lamp. 2 Renja 2021 " sheetId="12" r:id="rId1"/>
  </sheets>
  <calcPr calcId="145621"/>
</workbook>
</file>

<file path=xl/calcChain.xml><?xml version="1.0" encoding="utf-8"?>
<calcChain xmlns="http://schemas.openxmlformats.org/spreadsheetml/2006/main">
  <c r="O57" i="12" l="1"/>
  <c r="O79" i="12" l="1"/>
  <c r="O80" i="12"/>
  <c r="P80" i="12"/>
  <c r="Q74" i="12"/>
  <c r="K74" i="12"/>
  <c r="P81" i="12"/>
  <c r="O81" i="12"/>
  <c r="P79" i="12"/>
  <c r="P78" i="12"/>
  <c r="O78" i="12"/>
  <c r="P77" i="12"/>
  <c r="O77" i="12"/>
  <c r="Q54" i="12"/>
  <c r="K54" i="12"/>
  <c r="O75" i="12"/>
  <c r="Q43" i="12" l="1"/>
  <c r="K43" i="12"/>
  <c r="Q40" i="12"/>
  <c r="Q37" i="12"/>
  <c r="Q28" i="12"/>
  <c r="K28" i="12"/>
  <c r="Q16" i="12"/>
  <c r="K16" i="12"/>
  <c r="P16" i="12"/>
  <c r="O16" i="12"/>
  <c r="Q15" i="12" l="1"/>
  <c r="Q82" i="12" s="1"/>
  <c r="M19" i="12" l="1"/>
  <c r="M24" i="12"/>
  <c r="O26" i="12" l="1"/>
  <c r="O25" i="12"/>
  <c r="O24" i="12"/>
  <c r="O23" i="12"/>
  <c r="O22" i="12"/>
  <c r="O21" i="12"/>
  <c r="O20" i="12"/>
  <c r="O19" i="12"/>
  <c r="O18" i="12"/>
  <c r="O17" i="12"/>
  <c r="K40" i="12" l="1"/>
  <c r="K37" i="12"/>
  <c r="K15" i="12" l="1"/>
  <c r="K82" i="12" s="1"/>
  <c r="O53" i="12" l="1"/>
  <c r="O52" i="12"/>
  <c r="O51" i="12"/>
  <c r="P28" i="12"/>
  <c r="O28" i="12"/>
  <c r="P18" i="12"/>
  <c r="P20" i="12"/>
  <c r="P21" i="12"/>
  <c r="P22" i="12"/>
  <c r="P24" i="12"/>
  <c r="P25" i="12"/>
  <c r="P26" i="12"/>
  <c r="P17" i="12"/>
</calcChain>
</file>

<file path=xl/comments1.xml><?xml version="1.0" encoding="utf-8"?>
<comments xmlns="http://schemas.openxmlformats.org/spreadsheetml/2006/main">
  <authors>
    <author>ACER</author>
  </authors>
  <commentList>
    <comment ref="M17" authorId="0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<sst xmlns="http://schemas.openxmlformats.org/spreadsheetml/2006/main" count="543" uniqueCount="233">
  <si>
    <t>Lokasi</t>
  </si>
  <si>
    <t>Catatan Penting</t>
  </si>
  <si>
    <t>TOTAL</t>
  </si>
  <si>
    <t>NIP. 19740618 199311 1 001</t>
  </si>
  <si>
    <t>Penyediaan Jasa Komunikasi, Sumber Daya Air dan Listrik</t>
  </si>
  <si>
    <t>Penyediaan Komponen Instalasi Listrik/Penerangan Bangunan Kantor</t>
  </si>
  <si>
    <t>Program/Kegiatan</t>
  </si>
  <si>
    <t>Target Capaian</t>
  </si>
  <si>
    <t>Hasil Analisis Kebutuhan</t>
  </si>
  <si>
    <t>Indikator Kinerja</t>
  </si>
  <si>
    <t>URUSAN WAJIB PENANAMAN MODAL</t>
  </si>
  <si>
    <t>Program Pelayanan Administrasi Perkantoran</t>
  </si>
  <si>
    <t>Penyediaan Jasa Surat Menyurat</t>
  </si>
  <si>
    <t>Penyediaan Alat Tulis kantor</t>
  </si>
  <si>
    <t>Penyediaan Barang Cetakan dan Penggandaan</t>
  </si>
  <si>
    <t>Penyediaan Bahan Bacaan dan Peraturan Perundang-Undangan</t>
  </si>
  <si>
    <t>Penyediaan Makanan dan Minuman</t>
  </si>
  <si>
    <t>Rapat-Rapat Koordinasi dan Konsultasi ke Dalam Daerah dan Luar Daerah</t>
  </si>
  <si>
    <t>Penyediaan Jasa Pembinaan Mental dan Fisik Aparatur</t>
  </si>
  <si>
    <t>Program Peningkatan Sarana dan Prasarana Aparatur</t>
  </si>
  <si>
    <t>Pemeliharaan Rutin/Berkala Kendaraan Dinas/Operasional</t>
  </si>
  <si>
    <t>Pengelolaan, Pengawasan dan Pengendalian Aset SKPD</t>
  </si>
  <si>
    <t>Pengadaan Pakaian Dinas Beserta Kelengkapannya</t>
  </si>
  <si>
    <t>Bimbingan Teknis Implementasi Peraturan Perundang-Undangan</t>
  </si>
  <si>
    <t>Program Peningkatan Pengembangan Sistem Pelaporan Capaian Kinerja dan Keuangan</t>
  </si>
  <si>
    <t>Penyusunan Laporan Capaian Kinerja dan Ikhtisar Realisasi Kinerja SKPD</t>
  </si>
  <si>
    <t>Penatausahaan Keuangan SKPD</t>
  </si>
  <si>
    <t>Penyusunan Perencanaan dan Penganggaran SKPD</t>
  </si>
  <si>
    <t>Program Peningkatan Iklim Investasi dan Realisasi Investasi</t>
  </si>
  <si>
    <t>Penyelesaian Permasalahan Investasi</t>
  </si>
  <si>
    <t>Sosialisasi Kebijakan Penanaman Modal</t>
  </si>
  <si>
    <t>Pengawasan Pelaksanaan Penanaman Modal</t>
  </si>
  <si>
    <t>Gelar Potensi dan Temu Usaha</t>
  </si>
  <si>
    <t>Program Peningkatan Kualitas Pelayanan Perizinan Terpadu</t>
  </si>
  <si>
    <t>Pelayanan Terpadu Satu Pintu (PTSP)</t>
  </si>
  <si>
    <t>Forum PTSP</t>
  </si>
  <si>
    <t>Sumatera Barat</t>
  </si>
  <si>
    <t>Pagu Indikatif (Rp)</t>
  </si>
  <si>
    <t xml:space="preserve">Sumatera Barat </t>
  </si>
  <si>
    <t>Sumatera Barat dan Luar Provinsi</t>
  </si>
  <si>
    <t>Jumlah perizinan dan non perizinan yang diterbitkan</t>
  </si>
  <si>
    <t>Persentase perizinan yang diterbitkan tepat waktu</t>
  </si>
  <si>
    <t>Terlaksananya pemeriksaan hasil pengukuran kinerja</t>
  </si>
  <si>
    <t>12 bulan</t>
  </si>
  <si>
    <t>Dalam dan luar provinsi</t>
  </si>
  <si>
    <t>Terpenuhinya kebutuhan komunikasi, sumberdaya air dan listrik kantor</t>
  </si>
  <si>
    <t>Tersedianya komponen instalasi listrik/penerangan bangunan kantor</t>
  </si>
  <si>
    <t>Tersedianya bahan bacaan dan surat kabar</t>
  </si>
  <si>
    <t>Program Peningkatan Disiplin Aparatur</t>
  </si>
  <si>
    <t>Sumbar dan Luar provinsi</t>
  </si>
  <si>
    <t>Forum Investasi Sumatera Barat</t>
  </si>
  <si>
    <t>Pengadaan Peralatan dan Perlengkapan Kantor</t>
  </si>
  <si>
    <t>Pemeliharaan Rutin/Berkala Gedung Kantor</t>
  </si>
  <si>
    <t>Pemeliharaan Rutin/Berkala Peralatan dan Perlengkapan Kantor</t>
  </si>
  <si>
    <t>Program Peningkatan Kapasitas Sumber Daya Aparatur</t>
  </si>
  <si>
    <t>Rata-rata Lamanya PNS Mengikuti Diklat</t>
  </si>
  <si>
    <t>Terfasilitasinya Kab/Kota dalam upaya pengembangan ekonomi daerah dan investasi</t>
  </si>
  <si>
    <t>Publikasi dan Sosialisasi Informasi Penanaman Modal</t>
  </si>
  <si>
    <t>VII</t>
  </si>
  <si>
    <t>Promosi Investasi</t>
  </si>
  <si>
    <t xml:space="preserve">80 orang </t>
  </si>
  <si>
    <t>Pengembangan Sistem Pelayanan Perizinan Yang berbasis Teknologi Informasi</t>
  </si>
  <si>
    <t>Sosialisasi Kebijakan Pelayanan Perizinan</t>
  </si>
  <si>
    <t>Penilaian Standar Mutu Perizinan</t>
  </si>
  <si>
    <t>Nilai investasi PMDN dan PMA</t>
  </si>
  <si>
    <t>IKM ( indek Kepuasan Masyarakat )</t>
  </si>
  <si>
    <t>Lampiran II.a</t>
  </si>
  <si>
    <t>Peningkatan Penyelesaian Masalah Pelayanan Terpadu</t>
  </si>
  <si>
    <t>Sumatera Barat dan Luar Daerah</t>
  </si>
  <si>
    <t xml:space="preserve"> </t>
  </si>
  <si>
    <t>Penyusunan Potensi dan Peluang Investasi Sumatera Barat</t>
  </si>
  <si>
    <t>Konsolidasi Perencanaan dan Pelaksanaan Penanaman Modal</t>
  </si>
  <si>
    <t>Pembina Utama Muda</t>
  </si>
  <si>
    <t>Kepala DPM &amp; PTSP</t>
  </si>
  <si>
    <t>Provinsi Sumatera Barat</t>
  </si>
  <si>
    <t>Kota Padang</t>
  </si>
  <si>
    <t>1 laporan</t>
  </si>
  <si>
    <t>MASWAR DEDI, AP, M.Si</t>
  </si>
  <si>
    <t>Pagu Indikatif       ( Rp. )</t>
  </si>
  <si>
    <t>Padang dan Surabaya</t>
  </si>
  <si>
    <t>1 aplikasi</t>
  </si>
  <si>
    <t>1 UPP</t>
  </si>
  <si>
    <t>2 laporan</t>
  </si>
  <si>
    <t>Pemeliharaan Rutin/Berkala Mebeuler</t>
  </si>
  <si>
    <t>Inventarisasi Tanah Ulayat yang berpotensi untuk Penanaman Modal</t>
  </si>
  <si>
    <t>Data Tanah Ulayat yang Berpotensi untuk Penanaman Modal</t>
  </si>
  <si>
    <t>Jumlah Perusahaan yang akan dilakukan pengawasan</t>
  </si>
  <si>
    <t>3 dokumen</t>
  </si>
  <si>
    <t>Persentase Pelayanan Administrasi Perkantoran</t>
  </si>
  <si>
    <t>Terlaksananya Surat Menyurat Kantor</t>
  </si>
  <si>
    <t>Penyediaan Jasa Kebersihan, Pengamanan dan Sopir Kantor</t>
  </si>
  <si>
    <t>Tersedianya Jasa Kebersihan, Pengamanan dan Sopir Kantor</t>
  </si>
  <si>
    <t>Tersedianya Alat tulis kantor</t>
  </si>
  <si>
    <t>Tersedianya Barang cetakan dan penggandaan kantor</t>
  </si>
  <si>
    <t xml:space="preserve">Terlaksananya rapat-rapat koordinasi dan konsultasi dalam dan luar daerah </t>
  </si>
  <si>
    <t>Persentase Berfungsinya Sarana dan Prasarana Aparatur</t>
  </si>
  <si>
    <t>8 roda empat;   3 roda dua</t>
  </si>
  <si>
    <t>Persentase Disiplin Aparatur dalam Berpakaian Dinas</t>
  </si>
  <si>
    <t>Tingkat Kesesuaian Pelaporan Capaian Kinerja Unit Kerja SKPD</t>
  </si>
  <si>
    <t>Kota Padang dan Luar Daerah, Luar Provinsi</t>
  </si>
  <si>
    <t>5 Perusahaan PMA/ PMDN</t>
  </si>
  <si>
    <t>15 perusahaan</t>
  </si>
  <si>
    <t>7 calon investor</t>
  </si>
  <si>
    <t xml:space="preserve">3 persil </t>
  </si>
  <si>
    <t>80 orang</t>
  </si>
  <si>
    <t>Pengukuran Indeks Kepuasan Masyarakat (IKM) Pelayanan Terpadu Satu Pintu Prov. Sumbar</t>
  </si>
  <si>
    <t>15 pengaduan</t>
  </si>
  <si>
    <t>Meningkatnya Kinerja Organisasi</t>
  </si>
  <si>
    <t>Meningkatnya Pertumbuhan Investasi</t>
  </si>
  <si>
    <t>A</t>
  </si>
  <si>
    <t>Pengadaan Mebeuler</t>
  </si>
  <si>
    <t>Pengadaan Komputer dan Jaringan Komputer</t>
  </si>
  <si>
    <t>Jumlah Peserta yang mengikuti konsolidasi Perencanaan dan Pelaksanaan Penanaman Modal</t>
  </si>
  <si>
    <t>Forum Komunikasi Usaha Pelaku Daerah</t>
  </si>
  <si>
    <t>Terlaksananya Kegiatan Strategi Promosi Peluang Investasi</t>
  </si>
  <si>
    <t>Adanya Sistem Pelayanan Perizinan yang Berbasis Teknologi Informasi</t>
  </si>
  <si>
    <t xml:space="preserve">1 pertemuan ; 100 orang </t>
  </si>
  <si>
    <t>Jumlah aparatur yang telah melakukan sosialisasi perizinan secara elektronik</t>
  </si>
  <si>
    <t>Tujuan</t>
  </si>
  <si>
    <t>Sasaran</t>
  </si>
  <si>
    <t>Indikator Sasaran</t>
  </si>
  <si>
    <t>Jumlah peserta yang mengikuti pertemuan forum pelaku usaha daerah</t>
  </si>
  <si>
    <t xml:space="preserve">Termediasinya pengaduan izin yang bermasalah </t>
  </si>
  <si>
    <t>1800 izin/ rekomendasi</t>
  </si>
  <si>
    <t>Kerjasama Promosi dan Misi Investasi</t>
  </si>
  <si>
    <t>Pertemuan Strategi Promosi Peluang Investasi</t>
  </si>
  <si>
    <t>Tersedianya Nasi Kotak dan Snack Kotak Mendukung Pelaksanaan Rapat-Rapat Kantor</t>
  </si>
  <si>
    <t>2 Media</t>
  </si>
  <si>
    <t>57 kali</t>
  </si>
  <si>
    <t>Meningkatnya Tata Kelola Organisasi</t>
  </si>
  <si>
    <t xml:space="preserve">Terlaksananya jumlah wirid dan senam bagi aparatur </t>
  </si>
  <si>
    <t xml:space="preserve">Laporan pemantauan dan penilaian terhadap pelaksanaan program/kegiatan  </t>
  </si>
  <si>
    <t>Terlaksananya Forum Investasi Sumatera Barat</t>
  </si>
  <si>
    <t>Tersusunya Laporan Pengelolaan, Pengawasan dan Pengendalian Aset SKPD</t>
  </si>
  <si>
    <t xml:space="preserve">Perusahaan PMA/PMDN yang difasilitasi permasalahannya </t>
  </si>
  <si>
    <t>PEMERINTAH PROVINSI SUMATERA BARAT</t>
  </si>
  <si>
    <t>DINAS PENANAMAN MODAL DAN PELAYANAN TERPADU SATU PINTU</t>
  </si>
  <si>
    <t xml:space="preserve">1. </t>
  </si>
  <si>
    <t>Nilai Evaluasi Akuntabilitas Kinerja</t>
  </si>
  <si>
    <t xml:space="preserve">2. </t>
  </si>
  <si>
    <t>- PMA ( ribu US $ )</t>
  </si>
  <si>
    <t>- PMDN ( juta Rp. )</t>
  </si>
  <si>
    <t>Jumlah Nilai Realisasi Investasi</t>
  </si>
  <si>
    <t>Meningkatnya Realisasi Investasi di Sumatera Barat</t>
  </si>
  <si>
    <t>Meningkatnya Kualitas Pelayanan Satu Pintu</t>
  </si>
  <si>
    <t>1.</t>
  </si>
  <si>
    <t>2.</t>
  </si>
  <si>
    <t>44 unit</t>
  </si>
  <si>
    <t>130 unit</t>
  </si>
  <si>
    <t>41 unit</t>
  </si>
  <si>
    <t>TV 2 unit, Scanner 3 unit</t>
  </si>
  <si>
    <t>1 dokumen</t>
  </si>
  <si>
    <t>Sumatera Barat dan Jakarta</t>
  </si>
  <si>
    <t>Rancangan Awal RKPD</t>
  </si>
  <si>
    <t>3.</t>
  </si>
  <si>
    <t>4.</t>
  </si>
  <si>
    <t>5.</t>
  </si>
  <si>
    <t>6.</t>
  </si>
  <si>
    <t>7.</t>
  </si>
  <si>
    <t>8.</t>
  </si>
  <si>
    <t>9.</t>
  </si>
  <si>
    <t>10.</t>
  </si>
  <si>
    <t>I.</t>
  </si>
  <si>
    <t>13 bulan,         5 org Jasa Kebersihan,        7 org Jasa Pengamanan, 6 org Jasa Sopir Kantor</t>
  </si>
  <si>
    <t>10 koran lokal,              2 koran Nasional</t>
  </si>
  <si>
    <t>960 kotak ; 960 kotak</t>
  </si>
  <si>
    <t>60 kali</t>
  </si>
  <si>
    <t>II.</t>
  </si>
  <si>
    <t>Terlaksananya Pengadaan Mebeuler</t>
  </si>
  <si>
    <t>Tersedianya Peralatan dan Perlengkapan Kantor</t>
  </si>
  <si>
    <t>Gedung Kantor Yang Dipelihara</t>
  </si>
  <si>
    <t>Penggantian Atap, Loteng, Pintu dan Dekorasi Ruangan</t>
  </si>
  <si>
    <t>kendaraan operasional/dinas yang dipelihara</t>
  </si>
  <si>
    <t>Terlaksananya Perbaikan Mebeleur</t>
  </si>
  <si>
    <t>Terlaksananya Perbaikan/servis Peralatan dan Perlengkapan Kantor</t>
  </si>
  <si>
    <t>Terlaksananya Pengadaan Komputer dan Jaringan Komputer</t>
  </si>
  <si>
    <t>18 unit</t>
  </si>
  <si>
    <t xml:space="preserve">Kota Padang </t>
  </si>
  <si>
    <t>Pakaian Dinas dan Kelengkapannya</t>
  </si>
  <si>
    <t>124 stel</t>
  </si>
  <si>
    <t>III.</t>
  </si>
  <si>
    <t>IV.</t>
  </si>
  <si>
    <t xml:space="preserve">Jumlah aparatur yang mengikuti Pelatihan, Diklat Teknis </t>
  </si>
  <si>
    <t xml:space="preserve">69 orang </t>
  </si>
  <si>
    <t>V.</t>
  </si>
  <si>
    <t xml:space="preserve">4 laporan  </t>
  </si>
  <si>
    <t xml:space="preserve">Tersusunnya LAKIP, LPPD, LKPJ Kepala Daerah dan Laporan Keuangan </t>
  </si>
  <si>
    <t>Terlaksananya Administrasi keuangan SKPD</t>
  </si>
  <si>
    <t>Tersusunnya Rencana Kerja (RENJA), DPA dan DPPA SKPD</t>
  </si>
  <si>
    <t>Monitoring dan Evaluasi  Kegiatan SKPD</t>
  </si>
  <si>
    <t>VI.</t>
  </si>
  <si>
    <t>11.</t>
  </si>
  <si>
    <t>12.</t>
  </si>
  <si>
    <t>13.</t>
  </si>
  <si>
    <t>14.</t>
  </si>
  <si>
    <t>15.</t>
  </si>
  <si>
    <t>Jumlah Peserta Yang Mendapatkan  Sosialisasi Kebijakan Penanaman Modal</t>
  </si>
  <si>
    <t xml:space="preserve">3. </t>
  </si>
  <si>
    <t>Penyusunan Buku Data Perkembangan Penanaman Modal</t>
  </si>
  <si>
    <t>Kab. Pasaman</t>
  </si>
  <si>
    <t xml:space="preserve">4. </t>
  </si>
  <si>
    <t>Sumatera Barat dan Luar Provinsi dan Luar Negeri</t>
  </si>
  <si>
    <t>Terlaksananya Keikutsertaan DPM &amp; PTSP pada Kegiatan Promosi dalam negeri dan luar negeri</t>
  </si>
  <si>
    <t>7 even</t>
  </si>
  <si>
    <t>Sumatera Barat dan Jawa Barat</t>
  </si>
  <si>
    <t>Sistem Informasi Potensi dan Peluang Investasi (SIPOPEI)</t>
  </si>
  <si>
    <t>1 sistem</t>
  </si>
  <si>
    <t>Penyusunan Feasibility Study Proyek Investasi</t>
  </si>
  <si>
    <t>Kota Padang, Kota Pariaman dan Jakarta</t>
  </si>
  <si>
    <t>Dokumen Study Kelayanan Proyek Investasi</t>
  </si>
  <si>
    <t xml:space="preserve">Sumatera Barat, Jakarta  </t>
  </si>
  <si>
    <t xml:space="preserve"> 1 kali pertemuan      ( 120 org )</t>
  </si>
  <si>
    <t xml:space="preserve">Bimbingan Teknis Pengendalian Pelaksanaan Penanaman Modal </t>
  </si>
  <si>
    <t>Terlaksananya Bimtek Pengendalian Pelaksanaan Penanaman Modal</t>
  </si>
  <si>
    <t xml:space="preserve">200 orang </t>
  </si>
  <si>
    <t>Penyebarluasan Informasi Perkembangan Penanaman Modal melalui Media Massa</t>
  </si>
  <si>
    <t>TV lokal 1 kali  dan Media Cetak 20 kali</t>
  </si>
  <si>
    <t>Kab. Dharmasraya dan Kab. Pasaman dan Jakarta</t>
  </si>
  <si>
    <t>150 orang</t>
  </si>
  <si>
    <t xml:space="preserve">Terlaksananya Forum Peningkatan Kerjasama antar Pengusaha </t>
  </si>
  <si>
    <t>10 Kab/Kota</t>
  </si>
  <si>
    <t>1 pertemuan; 50 orang</t>
  </si>
  <si>
    <t>Persentase Perizinan Yang Diterbitkan Tepat Waktu (%)</t>
  </si>
  <si>
    <t>IKM (Indeks Kepuasan Masyarakat ) (Rasio)</t>
  </si>
  <si>
    <t>Terlaksananya Forum PTSP</t>
  </si>
  <si>
    <t xml:space="preserve">1 pertemuan ; 80 orang </t>
  </si>
  <si>
    <t xml:space="preserve">1 pertemuan, 100 orang  </t>
  </si>
  <si>
    <t xml:space="preserve">Terlaksananya Audit Mutu Pelayanan </t>
  </si>
  <si>
    <t>1 Laporan Audit Pelayanan</t>
  </si>
  <si>
    <t>Jumlah unit Pelayanan Publik Yang diukur IKMnya</t>
  </si>
  <si>
    <t>REVIEW TERHADAP RANCANGAN  AWAL RKPD TAHUN 2021</t>
  </si>
  <si>
    <t xml:space="preserve">Penyusunan Buku Data Perkembangan Penanaman Modal Sumatera Barat </t>
  </si>
  <si>
    <t>Buku data perkembangan Penanaman Modal Prpvinsi Sumatera Barat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</si>
</sst>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??_);_(@_)"/>
    <numFmt numFmtId="167" formatCode="_(* #,##0.00_);_(* \(#,##0.0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Calibri"/>
      <family val="2"/>
    </font>
    <font>
      <sz val="9"/>
      <color theme="0"/>
      <name val="Calibri"/>
      <family val="2"/>
    </font>
    <font>
      <b/>
      <sz val="9"/>
      <color theme="1"/>
      <name val="Calibri"/>
      <family val="2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double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double">
        <color auto="1"/>
      </right>
      <top style="hair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double">
        <color auto="1"/>
      </right>
      <top style="double">
        <color auto="1"/>
      </top>
      <bottom/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167" fontId="3" fillId="3" borderId="3" xfId="1" applyNumberFormat="1" applyFont="1" applyFill="1" applyBorder="1"/>
    <xf numFmtId="167" fontId="3" fillId="3" borderId="5" xfId="1" applyNumberFormat="1" applyFont="1" applyFill="1" applyBorder="1"/>
    <xf numFmtId="41" fontId="3" fillId="3" borderId="5" xfId="1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3" borderId="0" xfId="0" applyFont="1" applyFill="1"/>
    <xf numFmtId="0" fontId="2" fillId="3" borderId="0" xfId="0" applyFont="1" applyFill="1" applyAlignment="1">
      <alignment horizontal="center"/>
    </xf>
    <xf numFmtId="0" fontId="3" fillId="3" borderId="3" xfId="0" applyFont="1" applyFill="1" applyBorder="1"/>
    <xf numFmtId="0" fontId="3" fillId="3" borderId="5" xfId="0" applyFont="1" applyFill="1" applyBorder="1"/>
    <xf numFmtId="41" fontId="5" fillId="2" borderId="5" xfId="0" applyNumberFormat="1" applyFont="1" applyFill="1" applyBorder="1" applyAlignment="1">
      <alignment vertical="top"/>
    </xf>
    <xf numFmtId="41" fontId="5" fillId="2" borderId="5" xfId="1" applyNumberFormat="1" applyFont="1" applyFill="1" applyBorder="1" applyAlignment="1">
      <alignment horizontal="left" vertical="top" wrapText="1"/>
    </xf>
    <xf numFmtId="41" fontId="3" fillId="3" borderId="7" xfId="1" applyNumberFormat="1" applyFont="1" applyFill="1" applyBorder="1" applyAlignment="1">
      <alignment horizontal="left" vertical="top" wrapText="1"/>
    </xf>
    <xf numFmtId="41" fontId="5" fillId="3" borderId="17" xfId="0" applyNumberFormat="1" applyFont="1" applyFill="1" applyBorder="1" applyAlignment="1"/>
    <xf numFmtId="41" fontId="3" fillId="3" borderId="5" xfId="1" applyFont="1" applyFill="1" applyBorder="1" applyAlignment="1">
      <alignment horizontal="right" vertical="top" wrapText="1"/>
    </xf>
    <xf numFmtId="41" fontId="3" fillId="0" borderId="5" xfId="1" applyFont="1" applyFill="1" applyBorder="1" applyAlignment="1">
      <alignment horizontal="right" vertical="top" wrapText="1"/>
    </xf>
    <xf numFmtId="0" fontId="6" fillId="3" borderId="0" xfId="0" applyFont="1" applyFill="1"/>
    <xf numFmtId="0" fontId="3" fillId="3" borderId="0" xfId="0" applyFont="1" applyFill="1" applyAlignment="1"/>
    <xf numFmtId="0" fontId="7" fillId="0" borderId="0" xfId="0" applyFont="1"/>
    <xf numFmtId="41" fontId="7" fillId="0" borderId="0" xfId="1" applyFont="1"/>
    <xf numFmtId="41" fontId="8" fillId="0" borderId="0" xfId="1" applyNumberFormat="1" applyFont="1"/>
    <xf numFmtId="0" fontId="2" fillId="3" borderId="0" xfId="0" applyFont="1" applyFill="1"/>
    <xf numFmtId="0" fontId="4" fillId="3" borderId="0" xfId="0" applyFont="1" applyFill="1"/>
    <xf numFmtId="41" fontId="4" fillId="3" borderId="0" xfId="0" applyNumberFormat="1" applyFont="1" applyFill="1"/>
    <xf numFmtId="0" fontId="4" fillId="3" borderId="0" xfId="0" applyFont="1" applyFill="1" applyAlignment="1">
      <alignment horizontal="center"/>
    </xf>
    <xf numFmtId="10" fontId="2" fillId="3" borderId="0" xfId="0" applyNumberFormat="1" applyFont="1" applyFill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37" fontId="4" fillId="4" borderId="1" xfId="2" applyNumberFormat="1" applyFont="1" applyFill="1" applyBorder="1" applyAlignment="1">
      <alignment horizontal="center" vertical="center"/>
    </xf>
    <xf numFmtId="0" fontId="2" fillId="3" borderId="22" xfId="0" applyFont="1" applyFill="1" applyBorder="1"/>
    <xf numFmtId="0" fontId="2" fillId="3" borderId="3" xfId="0" applyFont="1" applyFill="1" applyBorder="1"/>
    <xf numFmtId="0" fontId="2" fillId="3" borderId="3" xfId="0" applyFont="1" applyFill="1" applyBorder="1" applyAlignment="1">
      <alignment horizontal="left" vertical="top" wrapText="1"/>
    </xf>
    <xf numFmtId="10" fontId="2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/>
    </xf>
    <xf numFmtId="0" fontId="2" fillId="3" borderId="20" xfId="0" applyFont="1" applyFill="1" applyBorder="1"/>
    <xf numFmtId="0" fontId="2" fillId="3" borderId="5" xfId="0" applyFont="1" applyFill="1" applyBorder="1"/>
    <xf numFmtId="0" fontId="2" fillId="3" borderId="5" xfId="0" applyFont="1" applyFill="1" applyBorder="1" applyAlignment="1">
      <alignment horizontal="left" vertical="top" wrapText="1"/>
    </xf>
    <xf numFmtId="10" fontId="2" fillId="3" borderId="5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9" fontId="4" fillId="2" borderId="5" xfId="0" applyNumberFormat="1" applyFont="1" applyFill="1" applyBorder="1" applyAlignment="1">
      <alignment horizontal="center" vertical="top" wrapText="1"/>
    </xf>
    <xf numFmtId="9" fontId="2" fillId="3" borderId="5" xfId="0" applyNumberFormat="1" applyFont="1" applyFill="1" applyBorder="1" applyAlignment="1">
      <alignment horizontal="center" vertical="top" wrapText="1"/>
    </xf>
    <xf numFmtId="41" fontId="2" fillId="3" borderId="0" xfId="0" applyNumberFormat="1" applyFont="1" applyFill="1"/>
    <xf numFmtId="0" fontId="2" fillId="3" borderId="5" xfId="0" applyFont="1" applyFill="1" applyBorder="1" applyAlignment="1">
      <alignment vertical="top" wrapText="1"/>
    </xf>
    <xf numFmtId="9" fontId="2" fillId="2" borderId="5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 wrapText="1"/>
    </xf>
    <xf numFmtId="10" fontId="2" fillId="2" borderId="5" xfId="0" applyNumberFormat="1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/>
    </xf>
    <xf numFmtId="167" fontId="5" fillId="2" borderId="5" xfId="1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vertical="top"/>
    </xf>
    <xf numFmtId="0" fontId="5" fillId="2" borderId="5" xfId="0" applyFont="1" applyFill="1" applyBorder="1" applyAlignment="1">
      <alignment horizontal="left" vertical="top" wrapText="1"/>
    </xf>
    <xf numFmtId="9" fontId="5" fillId="2" borderId="5" xfId="0" applyNumberFormat="1" applyFont="1" applyFill="1" applyBorder="1" applyAlignment="1">
      <alignment horizontal="center" vertical="top" wrapText="1"/>
    </xf>
    <xf numFmtId="0" fontId="5" fillId="2" borderId="5" xfId="1" applyNumberFormat="1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vertical="top"/>
    </xf>
    <xf numFmtId="0" fontId="2" fillId="3" borderId="24" xfId="0" applyFont="1" applyFill="1" applyBorder="1"/>
    <xf numFmtId="0" fontId="2" fillId="3" borderId="7" xfId="0" applyFont="1" applyFill="1" applyBorder="1" applyAlignment="1">
      <alignment horizontal="left" vertical="top" wrapText="1"/>
    </xf>
    <xf numFmtId="10" fontId="2" fillId="3" borderId="7" xfId="0" applyNumberFormat="1" applyFont="1" applyFill="1" applyBorder="1" applyAlignment="1">
      <alignment horizontal="center" vertical="top" wrapText="1"/>
    </xf>
    <xf numFmtId="0" fontId="2" fillId="3" borderId="23" xfId="0" applyFont="1" applyFill="1" applyBorder="1"/>
    <xf numFmtId="164" fontId="4" fillId="3" borderId="17" xfId="0" applyNumberFormat="1" applyFont="1" applyFill="1" applyBorder="1" applyAlignment="1">
      <alignment horizontal="center"/>
    </xf>
    <xf numFmtId="0" fontId="10" fillId="3" borderId="0" xfId="0" applyFont="1" applyFill="1" applyBorder="1" applyAlignment="1"/>
    <xf numFmtId="0" fontId="10" fillId="0" borderId="0" xfId="0" applyFont="1" applyBorder="1" applyAlignment="1"/>
    <xf numFmtId="0" fontId="2" fillId="3" borderId="0" xfId="0" applyFont="1" applyFill="1" applyAlignment="1"/>
    <xf numFmtId="0" fontId="12" fillId="3" borderId="0" xfId="0" applyFont="1" applyFill="1" applyBorder="1" applyAlignment="1"/>
    <xf numFmtId="0" fontId="12" fillId="0" borderId="0" xfId="0" applyFont="1" applyBorder="1" applyAlignment="1"/>
    <xf numFmtId="0" fontId="6" fillId="3" borderId="0" xfId="0" applyFont="1" applyFill="1" applyAlignment="1">
      <alignment horizontal="center"/>
    </xf>
    <xf numFmtId="0" fontId="2" fillId="6" borderId="20" xfId="0" applyFont="1" applyFill="1" applyBorder="1"/>
    <xf numFmtId="0" fontId="2" fillId="6" borderId="5" xfId="0" applyFont="1" applyFill="1" applyBorder="1" applyAlignment="1">
      <alignment horizontal="left" vertical="top" wrapText="1"/>
    </xf>
    <xf numFmtId="10" fontId="2" fillId="6" borderId="5" xfId="0" applyNumberFormat="1" applyFont="1" applyFill="1" applyBorder="1" applyAlignment="1">
      <alignment horizontal="center" vertical="top" wrapText="1"/>
    </xf>
    <xf numFmtId="41" fontId="3" fillId="6" borderId="5" xfId="1" applyNumberFormat="1" applyFont="1" applyFill="1" applyBorder="1" applyAlignment="1">
      <alignment horizontal="left" vertical="top" wrapText="1"/>
    </xf>
    <xf numFmtId="0" fontId="2" fillId="3" borderId="32" xfId="0" applyFont="1" applyFill="1" applyBorder="1"/>
    <xf numFmtId="0" fontId="2" fillId="3" borderId="13" xfId="0" applyFont="1" applyFill="1" applyBorder="1"/>
    <xf numFmtId="0" fontId="5" fillId="2" borderId="13" xfId="0" applyFont="1" applyFill="1" applyBorder="1" applyAlignment="1">
      <alignment vertical="top" wrapText="1"/>
    </xf>
    <xf numFmtId="0" fontId="4" fillId="2" borderId="13" xfId="0" quotePrefix="1" applyFont="1" applyFill="1" applyBorder="1" applyAlignment="1">
      <alignment vertical="top" wrapText="1"/>
    </xf>
    <xf numFmtId="0" fontId="4" fillId="2" borderId="13" xfId="0" applyFont="1" applyFill="1" applyBorder="1" applyAlignment="1">
      <alignment horizontal="left" vertical="top" wrapText="1"/>
    </xf>
    <xf numFmtId="0" fontId="2" fillId="2" borderId="33" xfId="0" applyFont="1" applyFill="1" applyBorder="1" applyAlignment="1">
      <alignment horizontal="center" vertical="top"/>
    </xf>
    <xf numFmtId="0" fontId="4" fillId="2" borderId="13" xfId="0" quotePrefix="1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vertical="top"/>
    </xf>
    <xf numFmtId="0" fontId="2" fillId="3" borderId="14" xfId="0" applyFont="1" applyFill="1" applyBorder="1"/>
    <xf numFmtId="0" fontId="2" fillId="3" borderId="19" xfId="0" applyFont="1" applyFill="1" applyBorder="1"/>
    <xf numFmtId="0" fontId="4" fillId="2" borderId="14" xfId="0" applyFont="1" applyFill="1" applyBorder="1" applyAlignment="1">
      <alignment vertical="top" wrapText="1"/>
    </xf>
    <xf numFmtId="0" fontId="4" fillId="2" borderId="34" xfId="0" quotePrefix="1" applyFont="1" applyFill="1" applyBorder="1" applyAlignment="1">
      <alignment horizontal="center" vertical="top" wrapText="1"/>
    </xf>
    <xf numFmtId="0" fontId="4" fillId="2" borderId="33" xfId="0" quotePrefix="1" applyFont="1" applyFill="1" applyBorder="1" applyAlignment="1">
      <alignment horizontal="center" vertical="top" wrapText="1"/>
    </xf>
    <xf numFmtId="0" fontId="4" fillId="2" borderId="33" xfId="0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horizontal="center" vertical="top"/>
    </xf>
    <xf numFmtId="0" fontId="2" fillId="3" borderId="33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center" vertical="center" wrapText="1"/>
    </xf>
    <xf numFmtId="10" fontId="4" fillId="5" borderId="8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top"/>
    </xf>
    <xf numFmtId="0" fontId="2" fillId="3" borderId="3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4" fillId="2" borderId="33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vertical="top" wrapText="1"/>
    </xf>
    <xf numFmtId="0" fontId="5" fillId="2" borderId="33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left" vertical="top" wrapText="1"/>
    </xf>
    <xf numFmtId="0" fontId="2" fillId="3" borderId="36" xfId="0" applyFont="1" applyFill="1" applyBorder="1" applyAlignment="1">
      <alignment horizontal="center" vertical="top"/>
    </xf>
    <xf numFmtId="0" fontId="2" fillId="3" borderId="3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4" fillId="3" borderId="0" xfId="0" applyFont="1" applyFill="1" applyAlignment="1">
      <alignment horizontal="right"/>
    </xf>
    <xf numFmtId="0" fontId="4" fillId="2" borderId="24" xfId="0" quotePrefix="1" applyFont="1" applyFill="1" applyBorder="1" applyAlignment="1">
      <alignment vertical="top" wrapText="1"/>
    </xf>
    <xf numFmtId="0" fontId="2" fillId="6" borderId="13" xfId="0" applyFont="1" applyFill="1" applyBorder="1"/>
    <xf numFmtId="0" fontId="4" fillId="2" borderId="14" xfId="0" quotePrefix="1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/>
    </xf>
    <xf numFmtId="0" fontId="4" fillId="2" borderId="34" xfId="0" quotePrefix="1" applyFont="1" applyFill="1" applyBorder="1" applyAlignment="1">
      <alignment vertical="top" wrapText="1"/>
    </xf>
    <xf numFmtId="0" fontId="4" fillId="2" borderId="33" xfId="0" applyFont="1" applyFill="1" applyBorder="1" applyAlignment="1">
      <alignment horizontal="left" vertical="top" wrapText="1"/>
    </xf>
    <xf numFmtId="0" fontId="4" fillId="3" borderId="33" xfId="0" applyFont="1" applyFill="1" applyBorder="1"/>
    <xf numFmtId="0" fontId="4" fillId="2" borderId="20" xfId="0" quotePrefix="1" applyFont="1" applyFill="1" applyBorder="1" applyAlignment="1">
      <alignment horizontal="left" vertical="top" wrapText="1"/>
    </xf>
    <xf numFmtId="0" fontId="4" fillId="2" borderId="33" xfId="0" quotePrefix="1" applyFont="1" applyFill="1" applyBorder="1" applyAlignment="1">
      <alignment horizontal="left" vertical="top" wrapText="1"/>
    </xf>
    <xf numFmtId="0" fontId="4" fillId="2" borderId="13" xfId="0" quotePrefix="1" applyFont="1" applyFill="1" applyBorder="1" applyAlignment="1">
      <alignment horizontal="left" vertical="top" wrapText="1"/>
    </xf>
    <xf numFmtId="0" fontId="4" fillId="3" borderId="33" xfId="0" applyFont="1" applyFill="1" applyBorder="1" applyAlignment="1">
      <alignment horizontal="center" vertical="top"/>
    </xf>
    <xf numFmtId="41" fontId="3" fillId="6" borderId="33" xfId="1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6" borderId="6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4" fillId="2" borderId="6" xfId="0" applyFont="1" applyFill="1" applyBorder="1"/>
    <xf numFmtId="0" fontId="3" fillId="2" borderId="6" xfId="0" applyFont="1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4" fillId="2" borderId="35" xfId="0" applyFont="1" applyFill="1" applyBorder="1" applyAlignment="1">
      <alignment horizontal="left" vertical="top" wrapText="1"/>
    </xf>
    <xf numFmtId="41" fontId="5" fillId="3" borderId="43" xfId="0" applyNumberFormat="1" applyFont="1" applyFill="1" applyBorder="1" applyAlignment="1"/>
    <xf numFmtId="0" fontId="4" fillId="2" borderId="14" xfId="0" applyFont="1" applyFill="1" applyBorder="1" applyAlignment="1">
      <alignment horizontal="left" vertical="top" wrapText="1"/>
    </xf>
    <xf numFmtId="0" fontId="4" fillId="3" borderId="19" xfId="0" applyFont="1" applyFill="1" applyBorder="1" applyAlignment="1"/>
    <xf numFmtId="0" fontId="4" fillId="3" borderId="31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5" fillId="2" borderId="33" xfId="0" applyFont="1" applyFill="1" applyBorder="1" applyAlignment="1">
      <alignment vertical="top"/>
    </xf>
    <xf numFmtId="0" fontId="4" fillId="3" borderId="33" xfId="0" applyFont="1" applyFill="1" applyBorder="1" applyAlignment="1">
      <alignment vertical="top"/>
    </xf>
    <xf numFmtId="0" fontId="2" fillId="2" borderId="20" xfId="0" applyFont="1" applyFill="1" applyBorder="1"/>
    <xf numFmtId="0" fontId="2" fillId="2" borderId="13" xfId="0" applyFont="1" applyFill="1" applyBorder="1"/>
    <xf numFmtId="0" fontId="4" fillId="2" borderId="33" xfId="0" applyFont="1" applyFill="1" applyBorder="1" applyAlignment="1">
      <alignment horizontal="center"/>
    </xf>
    <xf numFmtId="0" fontId="4" fillId="3" borderId="31" xfId="0" applyFont="1" applyFill="1" applyBorder="1"/>
    <xf numFmtId="0" fontId="4" fillId="6" borderId="33" xfId="0" applyFont="1" applyFill="1" applyBorder="1"/>
    <xf numFmtId="0" fontId="4" fillId="2" borderId="33" xfId="0" applyFont="1" applyFill="1" applyBorder="1"/>
    <xf numFmtId="0" fontId="4" fillId="3" borderId="34" xfId="0" applyFont="1" applyFill="1" applyBorder="1"/>
    <xf numFmtId="0" fontId="4" fillId="3" borderId="18" xfId="0" applyFont="1" applyFill="1" applyBorder="1"/>
    <xf numFmtId="0" fontId="2" fillId="3" borderId="20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/>
    </xf>
    <xf numFmtId="0" fontId="2" fillId="3" borderId="13" xfId="0" quotePrefix="1" applyFont="1" applyFill="1" applyBorder="1" applyAlignment="1">
      <alignment horizontal="left" vertical="top"/>
    </xf>
    <xf numFmtId="167" fontId="3" fillId="3" borderId="5" xfId="1" applyNumberFormat="1" applyFont="1" applyFill="1" applyBorder="1" applyAlignment="1">
      <alignment horizontal="center" vertical="top" wrapText="1"/>
    </xf>
    <xf numFmtId="0" fontId="2" fillId="3" borderId="13" xfId="0" quotePrefix="1" applyFont="1" applyFill="1" applyBorder="1" applyAlignment="1">
      <alignment horizontal="left" vertical="top" wrapText="1"/>
    </xf>
    <xf numFmtId="0" fontId="9" fillId="0" borderId="0" xfId="0" applyFont="1" applyAlignment="1"/>
    <xf numFmtId="0" fontId="16" fillId="3" borderId="5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4" fillId="5" borderId="21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2" fillId="6" borderId="33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left" vertical="top" wrapText="1"/>
    </xf>
    <xf numFmtId="0" fontId="4" fillId="5" borderId="26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1676400</xdr:colOff>
          <xdr:row>0</xdr:row>
          <xdr:rowOff>47625</xdr:rowOff>
        </xdr:from>
        <xdr:to>
          <xdr:col>9</xdr:col>
          <xdr:colOff>581025</xdr:colOff>
          <xdr:row>4</xdr:row>
          <xdr:rowOff>9525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3"/>
  <sheetViews>
    <sheetView tabSelected="1" zoomScale="90" zoomScaleNormal="90" workbookViewId="0">
      <selection activeCell="M19" sqref="M19"/>
    </sheetView>
  </sheetViews>
  <sheetFormatPr defaultRowHeight="12.75" x14ac:dyDescent="0.2"/>
  <cols>
    <col min="1" max="1" width="15.7109375" style="21" customWidth="1"/>
    <col min="2" max="2" width="2.7109375" style="22" customWidth="1"/>
    <col min="3" max="3" width="15.7109375" style="21" customWidth="1"/>
    <col min="4" max="4" width="3.7109375" style="24" customWidth="1"/>
    <col min="5" max="5" width="15.7109375" style="21" customWidth="1"/>
    <col min="6" max="6" width="3.7109375" style="21" customWidth="1"/>
    <col min="7" max="7" width="25.7109375" style="21" customWidth="1"/>
    <col min="8" max="8" width="12.7109375" style="154" customWidth="1"/>
    <col min="9" max="9" width="25.7109375" style="21" customWidth="1"/>
    <col min="10" max="10" width="12.7109375" style="25" customWidth="1"/>
    <col min="11" max="11" width="14.28515625" style="6" customWidth="1"/>
    <col min="12" max="12" width="3.7109375" style="21" customWidth="1"/>
    <col min="13" max="13" width="25.7109375" style="21" customWidth="1"/>
    <col min="14" max="14" width="12.7109375" style="154" customWidth="1"/>
    <col min="15" max="15" width="25.7109375" style="21" customWidth="1"/>
    <col min="16" max="16" width="12.7109375" style="7" customWidth="1"/>
    <col min="17" max="17" width="14.28515625" style="6" customWidth="1"/>
    <col min="18" max="18" width="7" style="21" customWidth="1"/>
    <col min="19" max="19" width="12.28515625" style="21" customWidth="1"/>
    <col min="20" max="20" width="12.5703125" style="21" bestFit="1" customWidth="1"/>
    <col min="21" max="16384" width="9.140625" style="21"/>
  </cols>
  <sheetData>
    <row r="1" spans="1:23" ht="11.25" customHeight="1" x14ac:dyDescent="0.2">
      <c r="F1" s="179" t="s">
        <v>66</v>
      </c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</row>
    <row r="2" spans="1:23" ht="11.25" customHeight="1" x14ac:dyDescent="0.2">
      <c r="F2" s="104"/>
      <c r="G2" s="104"/>
      <c r="H2" s="153"/>
      <c r="I2" s="104"/>
      <c r="J2" s="104"/>
      <c r="K2" s="104"/>
      <c r="L2" s="104"/>
      <c r="M2" s="104"/>
      <c r="N2" s="153"/>
      <c r="O2" s="104"/>
      <c r="P2" s="104"/>
      <c r="Q2" s="104"/>
      <c r="R2" s="104"/>
    </row>
    <row r="3" spans="1:23" ht="11.25" customHeight="1" x14ac:dyDescent="0.2">
      <c r="F3" s="104"/>
      <c r="G3" s="104"/>
      <c r="H3" s="153"/>
      <c r="I3" s="104"/>
      <c r="J3" s="104"/>
      <c r="K3" s="104"/>
      <c r="L3" s="104"/>
      <c r="M3" s="104"/>
      <c r="N3" s="153"/>
      <c r="O3" s="104"/>
      <c r="P3" s="104"/>
      <c r="Q3" s="104"/>
      <c r="R3" s="104"/>
    </row>
    <row r="4" spans="1:23" ht="11.25" customHeight="1" x14ac:dyDescent="0.2">
      <c r="F4" s="104"/>
      <c r="G4" s="104"/>
      <c r="H4" s="153"/>
      <c r="I4" s="104"/>
      <c r="J4" s="104"/>
      <c r="K4" s="104"/>
      <c r="L4" s="104"/>
      <c r="M4" s="104"/>
      <c r="N4" s="153"/>
      <c r="O4" s="104"/>
      <c r="P4" s="104"/>
      <c r="Q4" s="104"/>
      <c r="R4" s="104"/>
    </row>
    <row r="5" spans="1:23" s="18" customFormat="1" x14ac:dyDescent="0.2">
      <c r="A5" s="192" t="s">
        <v>135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51"/>
      <c r="U5" s="19"/>
      <c r="V5" s="20"/>
      <c r="W5" s="20"/>
    </row>
    <row r="6" spans="1:23" s="18" customFormat="1" x14ac:dyDescent="0.2">
      <c r="A6" s="192" t="s">
        <v>136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51"/>
      <c r="U6" s="19"/>
      <c r="V6" s="20"/>
      <c r="W6" s="20"/>
    </row>
    <row r="7" spans="1:23" s="22" customFormat="1" ht="15" customHeight="1" x14ac:dyDescent="0.2">
      <c r="A7" s="191" t="s">
        <v>230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</row>
    <row r="8" spans="1:23" ht="8.1" customHeight="1" thickBot="1" x14ac:dyDescent="0.25"/>
    <row r="9" spans="1:23" s="24" customFormat="1" ht="15" customHeight="1" thickTop="1" thickBot="1" x14ac:dyDescent="0.25">
      <c r="A9" s="163" t="s">
        <v>118</v>
      </c>
      <c r="B9" s="165" t="s">
        <v>119</v>
      </c>
      <c r="C9" s="166"/>
      <c r="D9" s="165" t="s">
        <v>120</v>
      </c>
      <c r="E9" s="166"/>
      <c r="F9" s="173" t="s">
        <v>153</v>
      </c>
      <c r="G9" s="174"/>
      <c r="H9" s="174"/>
      <c r="I9" s="174"/>
      <c r="J9" s="174"/>
      <c r="K9" s="175"/>
      <c r="L9" s="186" t="s">
        <v>8</v>
      </c>
      <c r="M9" s="187"/>
      <c r="N9" s="187"/>
      <c r="O9" s="187"/>
      <c r="P9" s="187"/>
      <c r="Q9" s="188"/>
      <c r="R9" s="181" t="s">
        <v>1</v>
      </c>
    </row>
    <row r="10" spans="1:23" s="24" customFormat="1" ht="36" customHeight="1" thickBot="1" x14ac:dyDescent="0.25">
      <c r="A10" s="164"/>
      <c r="B10" s="167"/>
      <c r="C10" s="168"/>
      <c r="D10" s="167"/>
      <c r="E10" s="168"/>
      <c r="F10" s="167" t="s">
        <v>6</v>
      </c>
      <c r="G10" s="168"/>
      <c r="H10" s="91" t="s">
        <v>0</v>
      </c>
      <c r="I10" s="91" t="s">
        <v>9</v>
      </c>
      <c r="J10" s="92" t="s">
        <v>7</v>
      </c>
      <c r="K10" s="93" t="s">
        <v>37</v>
      </c>
      <c r="L10" s="189" t="s">
        <v>6</v>
      </c>
      <c r="M10" s="190"/>
      <c r="N10" s="26" t="s">
        <v>0</v>
      </c>
      <c r="O10" s="26" t="s">
        <v>9</v>
      </c>
      <c r="P10" s="26" t="s">
        <v>7</v>
      </c>
      <c r="Q10" s="4" t="s">
        <v>78</v>
      </c>
      <c r="R10" s="182"/>
    </row>
    <row r="11" spans="1:23" s="24" customFormat="1" ht="12.75" customHeight="1" thickBot="1" x14ac:dyDescent="0.25">
      <c r="A11" s="27">
        <v>1</v>
      </c>
      <c r="B11" s="169">
        <v>2</v>
      </c>
      <c r="C11" s="170"/>
      <c r="D11" s="169">
        <v>3</v>
      </c>
      <c r="E11" s="170"/>
      <c r="F11" s="176">
        <v>4</v>
      </c>
      <c r="G11" s="177"/>
      <c r="H11" s="28">
        <v>6</v>
      </c>
      <c r="I11" s="28">
        <v>7</v>
      </c>
      <c r="J11" s="29">
        <v>8</v>
      </c>
      <c r="K11" s="5">
        <v>9</v>
      </c>
      <c r="L11" s="176">
        <v>10</v>
      </c>
      <c r="M11" s="177"/>
      <c r="N11" s="28">
        <v>11</v>
      </c>
      <c r="O11" s="28">
        <v>12</v>
      </c>
      <c r="P11" s="28">
        <v>13</v>
      </c>
      <c r="Q11" s="5">
        <v>14</v>
      </c>
      <c r="R11" s="117">
        <v>15</v>
      </c>
    </row>
    <row r="12" spans="1:23" ht="8.1" customHeight="1" x14ac:dyDescent="0.2">
      <c r="A12" s="30"/>
      <c r="B12" s="141"/>
      <c r="C12" s="72"/>
      <c r="D12" s="133"/>
      <c r="E12" s="72"/>
      <c r="F12" s="94"/>
      <c r="G12" s="95"/>
      <c r="H12" s="32"/>
      <c r="I12" s="32"/>
      <c r="J12" s="33"/>
      <c r="K12" s="1"/>
      <c r="L12" s="94"/>
      <c r="M12" s="72"/>
      <c r="N12" s="156"/>
      <c r="O12" s="31"/>
      <c r="P12" s="34"/>
      <c r="Q12" s="8"/>
      <c r="R12" s="118"/>
    </row>
    <row r="13" spans="1:23" ht="15" customHeight="1" x14ac:dyDescent="0.2">
      <c r="A13" s="68"/>
      <c r="B13" s="142"/>
      <c r="C13" s="106"/>
      <c r="D13" s="171"/>
      <c r="E13" s="172"/>
      <c r="F13" s="183" t="s">
        <v>10</v>
      </c>
      <c r="G13" s="184"/>
      <c r="H13" s="185"/>
      <c r="I13" s="69"/>
      <c r="J13" s="70"/>
      <c r="K13" s="71"/>
      <c r="L13" s="116"/>
      <c r="M13" s="184" t="s">
        <v>10</v>
      </c>
      <c r="N13" s="185"/>
      <c r="O13" s="69"/>
      <c r="P13" s="70"/>
      <c r="Q13" s="71"/>
      <c r="R13" s="119"/>
    </row>
    <row r="14" spans="1:23" ht="8.1" customHeight="1" x14ac:dyDescent="0.2">
      <c r="A14" s="35"/>
      <c r="B14" s="111"/>
      <c r="C14" s="73"/>
      <c r="D14" s="87"/>
      <c r="E14" s="73"/>
      <c r="F14" s="90"/>
      <c r="G14" s="96"/>
      <c r="H14" s="37"/>
      <c r="I14" s="37"/>
      <c r="J14" s="38"/>
      <c r="K14" s="2"/>
      <c r="L14" s="90"/>
      <c r="M14" s="81"/>
      <c r="N14" s="157"/>
      <c r="O14" s="36"/>
      <c r="P14" s="39"/>
      <c r="Q14" s="9"/>
      <c r="R14" s="120"/>
    </row>
    <row r="15" spans="1:23" s="22" customFormat="1" ht="40.5" customHeight="1" x14ac:dyDescent="0.2">
      <c r="A15" s="105" t="s">
        <v>107</v>
      </c>
      <c r="B15" s="109"/>
      <c r="C15" s="107" t="s">
        <v>129</v>
      </c>
      <c r="D15" s="84" t="s">
        <v>137</v>
      </c>
      <c r="E15" s="83" t="s">
        <v>138</v>
      </c>
      <c r="F15" s="97"/>
      <c r="G15" s="76"/>
      <c r="H15" s="40"/>
      <c r="I15" s="40"/>
      <c r="J15" s="42" t="s">
        <v>109</v>
      </c>
      <c r="K15" s="10">
        <f>SUM(K16+K28+K37+'Lamp. 2 Renja 2021 '!K40+'Lamp. 2 Renja 2021 '!K43+K54+K74)</f>
        <v>9997000000</v>
      </c>
      <c r="L15" s="97"/>
      <c r="M15" s="129"/>
      <c r="N15" s="40"/>
      <c r="O15" s="40"/>
      <c r="P15" s="42" t="s">
        <v>109</v>
      </c>
      <c r="Q15" s="10">
        <f>SUM(Q16+Q28+Q37+'Lamp. 2 Renja 2021 '!Q40+'Lamp. 2 Renja 2021 '!Q43+Q54+Q74)</f>
        <v>9997000000</v>
      </c>
      <c r="R15" s="121"/>
    </row>
    <row r="16" spans="1:23" ht="33.75" customHeight="1" x14ac:dyDescent="0.2">
      <c r="A16" s="112"/>
      <c r="B16" s="113"/>
      <c r="C16" s="114"/>
      <c r="D16" s="85"/>
      <c r="E16" s="75"/>
      <c r="F16" s="97" t="s">
        <v>162</v>
      </c>
      <c r="G16" s="76" t="s">
        <v>11</v>
      </c>
      <c r="H16" s="41"/>
      <c r="I16" s="40" t="s">
        <v>88</v>
      </c>
      <c r="J16" s="42">
        <v>1</v>
      </c>
      <c r="K16" s="10">
        <f>SUM(K17:K26)</f>
        <v>2000000000</v>
      </c>
      <c r="L16" s="97" t="s">
        <v>162</v>
      </c>
      <c r="M16" s="131" t="s">
        <v>11</v>
      </c>
      <c r="N16" s="41"/>
      <c r="O16" s="40" t="str">
        <f>I16</f>
        <v>Persentase Pelayanan Administrasi Perkantoran</v>
      </c>
      <c r="P16" s="42">
        <f>J16</f>
        <v>1</v>
      </c>
      <c r="Q16" s="10">
        <f>SUM(Q17:Q26)</f>
        <v>2000000000</v>
      </c>
      <c r="R16" s="122"/>
    </row>
    <row r="17" spans="1:20" ht="26.25" customHeight="1" x14ac:dyDescent="0.2">
      <c r="A17" s="35"/>
      <c r="B17" s="111"/>
      <c r="C17" s="73"/>
      <c r="D17" s="87"/>
      <c r="E17" s="73"/>
      <c r="F17" s="90" t="s">
        <v>145</v>
      </c>
      <c r="G17" s="96" t="s">
        <v>12</v>
      </c>
      <c r="H17" s="37" t="s">
        <v>75</v>
      </c>
      <c r="I17" s="37" t="s">
        <v>89</v>
      </c>
      <c r="J17" s="38" t="s">
        <v>43</v>
      </c>
      <c r="K17" s="14">
        <v>40000000</v>
      </c>
      <c r="L17" s="90" t="s">
        <v>145</v>
      </c>
      <c r="M17" s="96" t="s">
        <v>12</v>
      </c>
      <c r="N17" s="37" t="s">
        <v>75</v>
      </c>
      <c r="O17" s="37" t="str">
        <f>I17</f>
        <v>Terlaksananya Surat Menyurat Kantor</v>
      </c>
      <c r="P17" s="43" t="str">
        <f>J17</f>
        <v>12 bulan</v>
      </c>
      <c r="Q17" s="14">
        <v>40000000</v>
      </c>
      <c r="R17" s="123"/>
      <c r="S17" s="44"/>
    </row>
    <row r="18" spans="1:20" ht="39" customHeight="1" x14ac:dyDescent="0.2">
      <c r="A18" s="35"/>
      <c r="B18" s="111"/>
      <c r="C18" s="73"/>
      <c r="D18" s="87"/>
      <c r="E18" s="73"/>
      <c r="F18" s="90" t="s">
        <v>146</v>
      </c>
      <c r="G18" s="96" t="s">
        <v>4</v>
      </c>
      <c r="H18" s="37" t="s">
        <v>75</v>
      </c>
      <c r="I18" s="37" t="s">
        <v>45</v>
      </c>
      <c r="J18" s="38" t="s">
        <v>43</v>
      </c>
      <c r="K18" s="14">
        <v>250000000</v>
      </c>
      <c r="L18" s="90" t="s">
        <v>146</v>
      </c>
      <c r="M18" s="96" t="s">
        <v>4</v>
      </c>
      <c r="N18" s="37" t="s">
        <v>75</v>
      </c>
      <c r="O18" s="37" t="str">
        <f t="shared" ref="O18:O26" si="0">I18</f>
        <v>Terpenuhinya kebutuhan komunikasi, sumberdaya air dan listrik kantor</v>
      </c>
      <c r="P18" s="43" t="str">
        <f t="shared" ref="P18:P26" si="1">J18</f>
        <v>12 bulan</v>
      </c>
      <c r="Q18" s="14">
        <v>250000000</v>
      </c>
      <c r="R18" s="123"/>
      <c r="S18" s="44" t="s">
        <v>69</v>
      </c>
    </row>
    <row r="19" spans="1:20" ht="90.75" customHeight="1" x14ac:dyDescent="0.2">
      <c r="A19" s="35"/>
      <c r="B19" s="111"/>
      <c r="C19" s="73"/>
      <c r="D19" s="87"/>
      <c r="E19" s="73"/>
      <c r="F19" s="90" t="s">
        <v>154</v>
      </c>
      <c r="G19" s="96" t="s">
        <v>90</v>
      </c>
      <c r="H19" s="37" t="s">
        <v>75</v>
      </c>
      <c r="I19" s="37" t="s">
        <v>91</v>
      </c>
      <c r="J19" s="38" t="s">
        <v>163</v>
      </c>
      <c r="K19" s="14">
        <v>750000000</v>
      </c>
      <c r="L19" s="90" t="s">
        <v>154</v>
      </c>
      <c r="M19" s="96" t="str">
        <f>I19</f>
        <v>Tersedianya Jasa Kebersihan, Pengamanan dan Sopir Kantor</v>
      </c>
      <c r="N19" s="37" t="s">
        <v>75</v>
      </c>
      <c r="O19" s="37" t="str">
        <f t="shared" si="0"/>
        <v>Tersedianya Jasa Kebersihan, Pengamanan dan Sopir Kantor</v>
      </c>
      <c r="P19" s="38" t="s">
        <v>163</v>
      </c>
      <c r="Q19" s="14">
        <v>750000000</v>
      </c>
      <c r="R19" s="120"/>
      <c r="S19" s="44"/>
      <c r="T19" s="44"/>
    </row>
    <row r="20" spans="1:20" ht="24.75" customHeight="1" x14ac:dyDescent="0.2">
      <c r="A20" s="35"/>
      <c r="B20" s="111"/>
      <c r="C20" s="73"/>
      <c r="D20" s="87"/>
      <c r="E20" s="73"/>
      <c r="F20" s="90" t="s">
        <v>155</v>
      </c>
      <c r="G20" s="96" t="s">
        <v>13</v>
      </c>
      <c r="H20" s="37" t="s">
        <v>75</v>
      </c>
      <c r="I20" s="37" t="s">
        <v>92</v>
      </c>
      <c r="J20" s="38" t="s">
        <v>43</v>
      </c>
      <c r="K20" s="15">
        <v>50000000</v>
      </c>
      <c r="L20" s="90" t="s">
        <v>155</v>
      </c>
      <c r="M20" s="96" t="s">
        <v>13</v>
      </c>
      <c r="N20" s="37" t="s">
        <v>75</v>
      </c>
      <c r="O20" s="37" t="str">
        <f t="shared" si="0"/>
        <v>Tersedianya Alat tulis kantor</v>
      </c>
      <c r="P20" s="43" t="str">
        <f t="shared" si="1"/>
        <v>12 bulan</v>
      </c>
      <c r="Q20" s="15">
        <v>50000000</v>
      </c>
      <c r="R20" s="123"/>
      <c r="S20" s="44"/>
      <c r="T20" s="44"/>
    </row>
    <row r="21" spans="1:20" ht="27" customHeight="1" x14ac:dyDescent="0.2">
      <c r="A21" s="35"/>
      <c r="B21" s="111"/>
      <c r="C21" s="73"/>
      <c r="D21" s="87"/>
      <c r="E21" s="73"/>
      <c r="F21" s="90" t="s">
        <v>156</v>
      </c>
      <c r="G21" s="96" t="s">
        <v>14</v>
      </c>
      <c r="H21" s="37" t="s">
        <v>75</v>
      </c>
      <c r="I21" s="37" t="s">
        <v>93</v>
      </c>
      <c r="J21" s="38" t="s">
        <v>43</v>
      </c>
      <c r="K21" s="14">
        <v>55000000</v>
      </c>
      <c r="L21" s="90" t="s">
        <v>156</v>
      </c>
      <c r="M21" s="96" t="s">
        <v>14</v>
      </c>
      <c r="N21" s="37" t="s">
        <v>75</v>
      </c>
      <c r="O21" s="37" t="str">
        <f t="shared" si="0"/>
        <v>Tersedianya Barang cetakan dan penggandaan kantor</v>
      </c>
      <c r="P21" s="43" t="str">
        <f t="shared" si="1"/>
        <v>12 bulan</v>
      </c>
      <c r="Q21" s="14">
        <v>55000000</v>
      </c>
      <c r="R21" s="123"/>
    </row>
    <row r="22" spans="1:20" ht="39" customHeight="1" x14ac:dyDescent="0.2">
      <c r="A22" s="35"/>
      <c r="B22" s="111"/>
      <c r="C22" s="73"/>
      <c r="D22" s="87"/>
      <c r="E22" s="73"/>
      <c r="F22" s="90" t="s">
        <v>157</v>
      </c>
      <c r="G22" s="96" t="s">
        <v>5</v>
      </c>
      <c r="H22" s="37" t="s">
        <v>75</v>
      </c>
      <c r="I22" s="37" t="s">
        <v>46</v>
      </c>
      <c r="J22" s="38" t="s">
        <v>43</v>
      </c>
      <c r="K22" s="14">
        <v>260000000</v>
      </c>
      <c r="L22" s="90" t="s">
        <v>157</v>
      </c>
      <c r="M22" s="96" t="s">
        <v>5</v>
      </c>
      <c r="N22" s="37" t="s">
        <v>75</v>
      </c>
      <c r="O22" s="37" t="str">
        <f t="shared" si="0"/>
        <v>Tersedianya komponen instalasi listrik/penerangan bangunan kantor</v>
      </c>
      <c r="P22" s="43" t="str">
        <f t="shared" si="1"/>
        <v>12 bulan</v>
      </c>
      <c r="Q22" s="14">
        <v>260000000</v>
      </c>
      <c r="R22" s="123"/>
    </row>
    <row r="23" spans="1:20" ht="51" customHeight="1" x14ac:dyDescent="0.2">
      <c r="A23" s="35"/>
      <c r="B23" s="111"/>
      <c r="C23" s="73"/>
      <c r="D23" s="87"/>
      <c r="E23" s="73"/>
      <c r="F23" s="90" t="s">
        <v>158</v>
      </c>
      <c r="G23" s="96" t="s">
        <v>15</v>
      </c>
      <c r="H23" s="37" t="s">
        <v>75</v>
      </c>
      <c r="I23" s="37" t="s">
        <v>47</v>
      </c>
      <c r="J23" s="38" t="s">
        <v>164</v>
      </c>
      <c r="K23" s="14">
        <v>25000000</v>
      </c>
      <c r="L23" s="90" t="s">
        <v>158</v>
      </c>
      <c r="M23" s="96" t="s">
        <v>15</v>
      </c>
      <c r="N23" s="37" t="s">
        <v>75</v>
      </c>
      <c r="O23" s="37" t="str">
        <f t="shared" si="0"/>
        <v>Tersedianya bahan bacaan dan surat kabar</v>
      </c>
      <c r="P23" s="43" t="s">
        <v>127</v>
      </c>
      <c r="Q23" s="14">
        <v>25000000</v>
      </c>
      <c r="R23" s="120"/>
    </row>
    <row r="24" spans="1:20" ht="51" x14ac:dyDescent="0.2">
      <c r="A24" s="35"/>
      <c r="B24" s="111"/>
      <c r="C24" s="73"/>
      <c r="D24" s="87"/>
      <c r="E24" s="73"/>
      <c r="F24" s="90" t="s">
        <v>159</v>
      </c>
      <c r="G24" s="96" t="s">
        <v>16</v>
      </c>
      <c r="H24" s="37" t="s">
        <v>75</v>
      </c>
      <c r="I24" s="37" t="s">
        <v>126</v>
      </c>
      <c r="J24" s="38" t="s">
        <v>165</v>
      </c>
      <c r="K24" s="14">
        <v>50000000</v>
      </c>
      <c r="L24" s="90" t="s">
        <v>159</v>
      </c>
      <c r="M24" s="96" t="str">
        <f>I24</f>
        <v>Tersedianya Nasi Kotak dan Snack Kotak Mendukung Pelaksanaan Rapat-Rapat Kantor</v>
      </c>
      <c r="N24" s="37" t="s">
        <v>75</v>
      </c>
      <c r="O24" s="37" t="str">
        <f t="shared" si="0"/>
        <v>Tersedianya Nasi Kotak dan Snack Kotak Mendukung Pelaksanaan Rapat-Rapat Kantor</v>
      </c>
      <c r="P24" s="43" t="str">
        <f t="shared" si="1"/>
        <v>960 kotak ; 960 kotak</v>
      </c>
      <c r="Q24" s="14">
        <v>50000000</v>
      </c>
      <c r="R24" s="120"/>
    </row>
    <row r="25" spans="1:20" ht="38.25" customHeight="1" x14ac:dyDescent="0.2">
      <c r="A25" s="35"/>
      <c r="B25" s="111"/>
      <c r="C25" s="73"/>
      <c r="D25" s="87"/>
      <c r="E25" s="73"/>
      <c r="F25" s="90" t="s">
        <v>160</v>
      </c>
      <c r="G25" s="96" t="s">
        <v>17</v>
      </c>
      <c r="H25" s="37" t="s">
        <v>39</v>
      </c>
      <c r="I25" s="37" t="s">
        <v>94</v>
      </c>
      <c r="J25" s="38" t="s">
        <v>128</v>
      </c>
      <c r="K25" s="14">
        <v>500000000</v>
      </c>
      <c r="L25" s="90" t="s">
        <v>160</v>
      </c>
      <c r="M25" s="96" t="s">
        <v>17</v>
      </c>
      <c r="N25" s="37" t="s">
        <v>39</v>
      </c>
      <c r="O25" s="37" t="str">
        <f t="shared" si="0"/>
        <v xml:space="preserve">Terlaksananya rapat-rapat koordinasi dan konsultasi dalam dan luar daerah </v>
      </c>
      <c r="P25" s="43" t="str">
        <f t="shared" si="1"/>
        <v>57 kali</v>
      </c>
      <c r="Q25" s="14">
        <v>500000000</v>
      </c>
      <c r="R25" s="120"/>
    </row>
    <row r="26" spans="1:20" ht="26.25" customHeight="1" x14ac:dyDescent="0.2">
      <c r="A26" s="35"/>
      <c r="B26" s="111"/>
      <c r="C26" s="73"/>
      <c r="D26" s="87"/>
      <c r="E26" s="73"/>
      <c r="F26" s="90" t="s">
        <v>161</v>
      </c>
      <c r="G26" s="98" t="s">
        <v>18</v>
      </c>
      <c r="H26" s="37" t="s">
        <v>75</v>
      </c>
      <c r="I26" s="45" t="s">
        <v>130</v>
      </c>
      <c r="J26" s="38" t="s">
        <v>166</v>
      </c>
      <c r="K26" s="14">
        <v>20000000</v>
      </c>
      <c r="L26" s="90" t="s">
        <v>161</v>
      </c>
      <c r="M26" s="98" t="s">
        <v>18</v>
      </c>
      <c r="N26" s="37" t="s">
        <v>75</v>
      </c>
      <c r="O26" s="37" t="str">
        <f t="shared" si="0"/>
        <v xml:space="preserve">Terlaksananya jumlah wirid dan senam bagi aparatur </v>
      </c>
      <c r="P26" s="43" t="str">
        <f t="shared" si="1"/>
        <v>60 kali</v>
      </c>
      <c r="Q26" s="14">
        <v>20000000</v>
      </c>
      <c r="R26" s="120"/>
    </row>
    <row r="27" spans="1:20" ht="8.1" customHeight="1" x14ac:dyDescent="0.2">
      <c r="A27" s="35"/>
      <c r="B27" s="111"/>
      <c r="C27" s="73"/>
      <c r="D27" s="87"/>
      <c r="E27" s="73"/>
      <c r="F27" s="90"/>
      <c r="G27" s="96"/>
      <c r="H27" s="37"/>
      <c r="I27" s="37"/>
      <c r="J27" s="38"/>
      <c r="K27" s="14"/>
      <c r="L27" s="90"/>
      <c r="M27" s="96"/>
      <c r="N27" s="37"/>
      <c r="O27" s="37"/>
      <c r="P27" s="38"/>
      <c r="Q27" s="14"/>
      <c r="R27" s="120"/>
    </row>
    <row r="28" spans="1:20" ht="29.25" customHeight="1" x14ac:dyDescent="0.2">
      <c r="A28" s="138"/>
      <c r="B28" s="143"/>
      <c r="C28" s="139"/>
      <c r="D28" s="140"/>
      <c r="E28" s="139"/>
      <c r="F28" s="97" t="s">
        <v>167</v>
      </c>
      <c r="G28" s="76" t="s">
        <v>19</v>
      </c>
      <c r="H28" s="41"/>
      <c r="I28" s="40" t="s">
        <v>95</v>
      </c>
      <c r="J28" s="42">
        <v>1</v>
      </c>
      <c r="K28" s="11">
        <f>SUM(K29:K35)</f>
        <v>1148000000</v>
      </c>
      <c r="L28" s="97" t="s">
        <v>167</v>
      </c>
      <c r="M28" s="76" t="s">
        <v>19</v>
      </c>
      <c r="N28" s="41"/>
      <c r="O28" s="40" t="str">
        <f>I28</f>
        <v>Persentase Berfungsinya Sarana dan Prasarana Aparatur</v>
      </c>
      <c r="P28" s="42">
        <f>J28</f>
        <v>1</v>
      </c>
      <c r="Q28" s="11">
        <f>SUM(Q29:Q35)</f>
        <v>1148000000</v>
      </c>
      <c r="R28" s="124"/>
      <c r="S28" s="44"/>
    </row>
    <row r="29" spans="1:20" ht="29.25" customHeight="1" x14ac:dyDescent="0.2">
      <c r="A29" s="35"/>
      <c r="B29" s="111"/>
      <c r="C29" s="73"/>
      <c r="D29" s="87"/>
      <c r="E29" s="73"/>
      <c r="F29" s="90" t="s">
        <v>145</v>
      </c>
      <c r="G29" s="96" t="s">
        <v>110</v>
      </c>
      <c r="H29" s="37" t="s">
        <v>75</v>
      </c>
      <c r="I29" s="37" t="s">
        <v>168</v>
      </c>
      <c r="J29" s="43" t="s">
        <v>149</v>
      </c>
      <c r="K29" s="3">
        <v>190000000</v>
      </c>
      <c r="L29" s="90" t="s">
        <v>145</v>
      </c>
      <c r="M29" s="96" t="s">
        <v>110</v>
      </c>
      <c r="N29" s="37" t="s">
        <v>75</v>
      </c>
      <c r="O29" s="37" t="s">
        <v>168</v>
      </c>
      <c r="P29" s="43" t="s">
        <v>149</v>
      </c>
      <c r="Q29" s="3">
        <v>190000000</v>
      </c>
      <c r="R29" s="120"/>
      <c r="S29" s="44"/>
    </row>
    <row r="30" spans="1:20" ht="38.25" customHeight="1" x14ac:dyDescent="0.2">
      <c r="A30" s="35"/>
      <c r="B30" s="111"/>
      <c r="C30" s="73"/>
      <c r="D30" s="87"/>
      <c r="E30" s="73"/>
      <c r="F30" s="90" t="s">
        <v>146</v>
      </c>
      <c r="G30" s="96" t="s">
        <v>51</v>
      </c>
      <c r="H30" s="37" t="s">
        <v>75</v>
      </c>
      <c r="I30" s="37" t="s">
        <v>169</v>
      </c>
      <c r="J30" s="38" t="s">
        <v>150</v>
      </c>
      <c r="K30" s="3">
        <v>42100000</v>
      </c>
      <c r="L30" s="90" t="s">
        <v>146</v>
      </c>
      <c r="M30" s="96" t="s">
        <v>51</v>
      </c>
      <c r="N30" s="37" t="s">
        <v>75</v>
      </c>
      <c r="O30" s="37" t="s">
        <v>169</v>
      </c>
      <c r="P30" s="38" t="s">
        <v>150</v>
      </c>
      <c r="Q30" s="3">
        <v>42100000</v>
      </c>
      <c r="R30" s="120"/>
    </row>
    <row r="31" spans="1:20" ht="63.75" x14ac:dyDescent="0.2">
      <c r="A31" s="35"/>
      <c r="B31" s="111"/>
      <c r="C31" s="73"/>
      <c r="D31" s="87"/>
      <c r="E31" s="73"/>
      <c r="F31" s="90" t="s">
        <v>154</v>
      </c>
      <c r="G31" s="96" t="s">
        <v>52</v>
      </c>
      <c r="H31" s="37" t="s">
        <v>75</v>
      </c>
      <c r="I31" s="37" t="s">
        <v>170</v>
      </c>
      <c r="J31" s="38" t="s">
        <v>171</v>
      </c>
      <c r="K31" s="3">
        <v>242500000</v>
      </c>
      <c r="L31" s="90" t="s">
        <v>154</v>
      </c>
      <c r="M31" s="96" t="s">
        <v>52</v>
      </c>
      <c r="N31" s="37" t="s">
        <v>75</v>
      </c>
      <c r="O31" s="37" t="s">
        <v>170</v>
      </c>
      <c r="P31" s="38" t="s">
        <v>171</v>
      </c>
      <c r="Q31" s="3">
        <v>242500000</v>
      </c>
      <c r="R31" s="120"/>
    </row>
    <row r="32" spans="1:20" ht="39" customHeight="1" x14ac:dyDescent="0.2">
      <c r="A32" s="35"/>
      <c r="B32" s="111"/>
      <c r="C32" s="73"/>
      <c r="D32" s="87"/>
      <c r="E32" s="73"/>
      <c r="F32" s="90" t="s">
        <v>155</v>
      </c>
      <c r="G32" s="96" t="s">
        <v>20</v>
      </c>
      <c r="H32" s="37" t="s">
        <v>75</v>
      </c>
      <c r="I32" s="37" t="s">
        <v>172</v>
      </c>
      <c r="J32" s="38" t="s">
        <v>96</v>
      </c>
      <c r="K32" s="3">
        <v>305000000</v>
      </c>
      <c r="L32" s="90" t="s">
        <v>155</v>
      </c>
      <c r="M32" s="96" t="s">
        <v>20</v>
      </c>
      <c r="N32" s="37" t="s">
        <v>75</v>
      </c>
      <c r="O32" s="37" t="s">
        <v>172</v>
      </c>
      <c r="P32" s="38" t="s">
        <v>96</v>
      </c>
      <c r="Q32" s="3">
        <v>305000000</v>
      </c>
      <c r="R32" s="120"/>
    </row>
    <row r="33" spans="1:19" ht="30" customHeight="1" x14ac:dyDescent="0.2">
      <c r="A33" s="35"/>
      <c r="B33" s="111"/>
      <c r="C33" s="73"/>
      <c r="D33" s="87"/>
      <c r="E33" s="73"/>
      <c r="F33" s="90" t="s">
        <v>156</v>
      </c>
      <c r="G33" s="96" t="s">
        <v>83</v>
      </c>
      <c r="H33" s="37" t="s">
        <v>75</v>
      </c>
      <c r="I33" s="37" t="s">
        <v>173</v>
      </c>
      <c r="J33" s="38" t="s">
        <v>147</v>
      </c>
      <c r="K33" s="3">
        <v>28400000</v>
      </c>
      <c r="L33" s="90" t="s">
        <v>156</v>
      </c>
      <c r="M33" s="96" t="s">
        <v>83</v>
      </c>
      <c r="N33" s="37" t="s">
        <v>75</v>
      </c>
      <c r="O33" s="37" t="s">
        <v>173</v>
      </c>
      <c r="P33" s="38" t="s">
        <v>147</v>
      </c>
      <c r="Q33" s="3">
        <v>28400000</v>
      </c>
      <c r="R33" s="120"/>
    </row>
    <row r="34" spans="1:19" ht="45.75" customHeight="1" x14ac:dyDescent="0.2">
      <c r="A34" s="35"/>
      <c r="B34" s="111"/>
      <c r="C34" s="73"/>
      <c r="D34" s="87"/>
      <c r="E34" s="73"/>
      <c r="F34" s="90" t="s">
        <v>157</v>
      </c>
      <c r="G34" s="96" t="s">
        <v>53</v>
      </c>
      <c r="H34" s="37" t="s">
        <v>75</v>
      </c>
      <c r="I34" s="37" t="s">
        <v>174</v>
      </c>
      <c r="J34" s="38" t="s">
        <v>148</v>
      </c>
      <c r="K34" s="3">
        <v>90000000</v>
      </c>
      <c r="L34" s="90" t="s">
        <v>157</v>
      </c>
      <c r="M34" s="96" t="s">
        <v>53</v>
      </c>
      <c r="N34" s="37" t="s">
        <v>75</v>
      </c>
      <c r="O34" s="37" t="s">
        <v>174</v>
      </c>
      <c r="P34" s="38" t="s">
        <v>148</v>
      </c>
      <c r="Q34" s="3">
        <v>90000000</v>
      </c>
      <c r="R34" s="120"/>
    </row>
    <row r="35" spans="1:19" ht="39" customHeight="1" x14ac:dyDescent="0.2">
      <c r="A35" s="35"/>
      <c r="B35" s="111"/>
      <c r="C35" s="73"/>
      <c r="D35" s="87"/>
      <c r="E35" s="73"/>
      <c r="F35" s="90" t="s">
        <v>158</v>
      </c>
      <c r="G35" s="96" t="s">
        <v>111</v>
      </c>
      <c r="H35" s="37" t="s">
        <v>75</v>
      </c>
      <c r="I35" s="37" t="s">
        <v>175</v>
      </c>
      <c r="J35" s="43" t="s">
        <v>176</v>
      </c>
      <c r="K35" s="3">
        <v>250000000</v>
      </c>
      <c r="L35" s="90" t="s">
        <v>158</v>
      </c>
      <c r="M35" s="96" t="s">
        <v>111</v>
      </c>
      <c r="N35" s="37" t="s">
        <v>75</v>
      </c>
      <c r="O35" s="37" t="s">
        <v>175</v>
      </c>
      <c r="P35" s="43" t="s">
        <v>176</v>
      </c>
      <c r="Q35" s="3">
        <v>250000000</v>
      </c>
      <c r="R35" s="120"/>
      <c r="S35" s="44"/>
    </row>
    <row r="36" spans="1:19" ht="8.1" customHeight="1" x14ac:dyDescent="0.2">
      <c r="A36" s="35"/>
      <c r="B36" s="111"/>
      <c r="C36" s="73"/>
      <c r="D36" s="87"/>
      <c r="E36" s="73"/>
      <c r="F36" s="90"/>
      <c r="G36" s="96"/>
      <c r="H36" s="37"/>
      <c r="I36" s="37"/>
      <c r="J36" s="38"/>
      <c r="K36" s="14"/>
      <c r="L36" s="90"/>
      <c r="M36" s="96"/>
      <c r="N36" s="37"/>
      <c r="O36" s="37"/>
      <c r="P36" s="38"/>
      <c r="Q36" s="14"/>
      <c r="R36" s="120"/>
    </row>
    <row r="37" spans="1:19" ht="25.5" x14ac:dyDescent="0.2">
      <c r="A37" s="138"/>
      <c r="B37" s="143"/>
      <c r="C37" s="139"/>
      <c r="D37" s="140"/>
      <c r="E37" s="139"/>
      <c r="F37" s="97" t="s">
        <v>180</v>
      </c>
      <c r="G37" s="76" t="s">
        <v>48</v>
      </c>
      <c r="H37" s="41"/>
      <c r="I37" s="40" t="s">
        <v>97</v>
      </c>
      <c r="J37" s="42">
        <v>1</v>
      </c>
      <c r="K37" s="11">
        <f>K38</f>
        <v>109000000</v>
      </c>
      <c r="L37" s="97" t="s">
        <v>180</v>
      </c>
      <c r="M37" s="76" t="s">
        <v>48</v>
      </c>
      <c r="N37" s="41"/>
      <c r="O37" s="40" t="s">
        <v>97</v>
      </c>
      <c r="P37" s="42">
        <v>1</v>
      </c>
      <c r="Q37" s="11">
        <f>Q38</f>
        <v>109000000</v>
      </c>
      <c r="R37" s="124"/>
    </row>
    <row r="38" spans="1:19" ht="25.5" x14ac:dyDescent="0.2">
      <c r="A38" s="35"/>
      <c r="B38" s="111"/>
      <c r="C38" s="73"/>
      <c r="D38" s="87"/>
      <c r="E38" s="73"/>
      <c r="F38" s="90" t="s">
        <v>145</v>
      </c>
      <c r="G38" s="96" t="s">
        <v>22</v>
      </c>
      <c r="H38" s="37" t="s">
        <v>177</v>
      </c>
      <c r="I38" s="37" t="s">
        <v>178</v>
      </c>
      <c r="J38" s="38" t="s">
        <v>179</v>
      </c>
      <c r="K38" s="3">
        <v>109000000</v>
      </c>
      <c r="L38" s="90" t="s">
        <v>145</v>
      </c>
      <c r="M38" s="96" t="s">
        <v>22</v>
      </c>
      <c r="N38" s="37" t="s">
        <v>177</v>
      </c>
      <c r="O38" s="37" t="s">
        <v>178</v>
      </c>
      <c r="P38" s="38" t="s">
        <v>179</v>
      </c>
      <c r="Q38" s="3">
        <v>109000000</v>
      </c>
      <c r="R38" s="120"/>
    </row>
    <row r="39" spans="1:19" ht="8.1" customHeight="1" x14ac:dyDescent="0.2">
      <c r="A39" s="35"/>
      <c r="B39" s="111"/>
      <c r="C39" s="73"/>
      <c r="D39" s="87"/>
      <c r="E39" s="73"/>
      <c r="F39" s="90"/>
      <c r="G39" s="96"/>
      <c r="H39" s="37"/>
      <c r="I39" s="37"/>
      <c r="J39" s="38"/>
      <c r="K39" s="14"/>
      <c r="L39" s="90"/>
      <c r="M39" s="96"/>
      <c r="N39" s="37"/>
      <c r="O39" s="37"/>
      <c r="P39" s="38"/>
      <c r="Q39" s="14"/>
      <c r="R39" s="120"/>
    </row>
    <row r="40" spans="1:19" ht="38.25" x14ac:dyDescent="0.2">
      <c r="A40" s="138"/>
      <c r="B40" s="143"/>
      <c r="C40" s="139"/>
      <c r="D40" s="140"/>
      <c r="E40" s="139"/>
      <c r="F40" s="97" t="s">
        <v>181</v>
      </c>
      <c r="G40" s="76" t="s">
        <v>54</v>
      </c>
      <c r="H40" s="41"/>
      <c r="I40" s="40" t="s">
        <v>55</v>
      </c>
      <c r="J40" s="42">
        <v>1</v>
      </c>
      <c r="K40" s="11">
        <f>K41</f>
        <v>391000000</v>
      </c>
      <c r="L40" s="97" t="s">
        <v>181</v>
      </c>
      <c r="M40" s="76" t="s">
        <v>54</v>
      </c>
      <c r="N40" s="41"/>
      <c r="O40" s="40" t="s">
        <v>55</v>
      </c>
      <c r="P40" s="42">
        <v>1</v>
      </c>
      <c r="Q40" s="11">
        <f>Q41</f>
        <v>391000000</v>
      </c>
      <c r="R40" s="124"/>
    </row>
    <row r="41" spans="1:19" ht="39" customHeight="1" x14ac:dyDescent="0.2">
      <c r="A41" s="35"/>
      <c r="B41" s="111"/>
      <c r="C41" s="73"/>
      <c r="D41" s="87"/>
      <c r="E41" s="73"/>
      <c r="F41" s="90" t="s">
        <v>145</v>
      </c>
      <c r="G41" s="96" t="s">
        <v>23</v>
      </c>
      <c r="H41" s="37" t="s">
        <v>49</v>
      </c>
      <c r="I41" s="37" t="s">
        <v>182</v>
      </c>
      <c r="J41" s="38" t="s">
        <v>183</v>
      </c>
      <c r="K41" s="3">
        <v>391000000</v>
      </c>
      <c r="L41" s="90" t="s">
        <v>145</v>
      </c>
      <c r="M41" s="96" t="s">
        <v>23</v>
      </c>
      <c r="N41" s="37" t="s">
        <v>49</v>
      </c>
      <c r="O41" s="37" t="s">
        <v>182</v>
      </c>
      <c r="P41" s="38" t="s">
        <v>183</v>
      </c>
      <c r="Q41" s="3">
        <v>391000000</v>
      </c>
      <c r="R41" s="120"/>
    </row>
    <row r="42" spans="1:19" ht="8.1" customHeight="1" x14ac:dyDescent="0.2">
      <c r="A42" s="35"/>
      <c r="B42" s="111"/>
      <c r="C42" s="73"/>
      <c r="D42" s="87"/>
      <c r="E42" s="73"/>
      <c r="F42" s="90"/>
      <c r="G42" s="96"/>
      <c r="H42" s="37"/>
      <c r="I42" s="37"/>
      <c r="J42" s="38"/>
      <c r="K42" s="14"/>
      <c r="L42" s="90"/>
      <c r="M42" s="96"/>
      <c r="N42" s="37"/>
      <c r="O42" s="37"/>
      <c r="P42" s="38"/>
      <c r="Q42" s="14"/>
      <c r="R42" s="120"/>
    </row>
    <row r="43" spans="1:19" ht="49.5" customHeight="1" x14ac:dyDescent="0.2">
      <c r="A43" s="138"/>
      <c r="B43" s="143"/>
      <c r="C43" s="139"/>
      <c r="D43" s="140"/>
      <c r="E43" s="139"/>
      <c r="F43" s="97" t="s">
        <v>184</v>
      </c>
      <c r="G43" s="76" t="s">
        <v>24</v>
      </c>
      <c r="H43" s="41"/>
      <c r="I43" s="40" t="s">
        <v>98</v>
      </c>
      <c r="J43" s="46">
        <v>1</v>
      </c>
      <c r="K43" s="11">
        <f>SUM(K44:K49)</f>
        <v>940000000</v>
      </c>
      <c r="L43" s="97" t="s">
        <v>184</v>
      </c>
      <c r="M43" s="76" t="s">
        <v>24</v>
      </c>
      <c r="N43" s="41"/>
      <c r="O43" s="40" t="s">
        <v>98</v>
      </c>
      <c r="P43" s="46">
        <v>1</v>
      </c>
      <c r="Q43" s="11">
        <f>SUM(Q44:Q49)</f>
        <v>940000000</v>
      </c>
      <c r="R43" s="124"/>
      <c r="S43" s="44"/>
    </row>
    <row r="44" spans="1:19" ht="39" customHeight="1" x14ac:dyDescent="0.2">
      <c r="A44" s="35"/>
      <c r="B44" s="111"/>
      <c r="C44" s="73"/>
      <c r="D44" s="87"/>
      <c r="E44" s="73"/>
      <c r="F44" s="90" t="s">
        <v>145</v>
      </c>
      <c r="G44" s="96" t="s">
        <v>25</v>
      </c>
      <c r="H44" s="37" t="s">
        <v>79</v>
      </c>
      <c r="I44" s="37" t="s">
        <v>186</v>
      </c>
      <c r="J44" s="38" t="s">
        <v>185</v>
      </c>
      <c r="K44" s="3">
        <v>236064150</v>
      </c>
      <c r="L44" s="90" t="s">
        <v>145</v>
      </c>
      <c r="M44" s="96" t="s">
        <v>25</v>
      </c>
      <c r="N44" s="37" t="s">
        <v>79</v>
      </c>
      <c r="O44" s="37" t="s">
        <v>186</v>
      </c>
      <c r="P44" s="38" t="s">
        <v>185</v>
      </c>
      <c r="Q44" s="3">
        <v>236064150</v>
      </c>
      <c r="R44" s="120"/>
      <c r="S44" s="44"/>
    </row>
    <row r="45" spans="1:19" ht="30" customHeight="1" x14ac:dyDescent="0.2">
      <c r="A45" s="35"/>
      <c r="B45" s="111"/>
      <c r="C45" s="73"/>
      <c r="D45" s="87"/>
      <c r="E45" s="73"/>
      <c r="F45" s="90"/>
      <c r="G45" s="96"/>
      <c r="H45" s="37"/>
      <c r="I45" s="37" t="s">
        <v>42</v>
      </c>
      <c r="J45" s="38" t="s">
        <v>43</v>
      </c>
      <c r="K45" s="3"/>
      <c r="L45" s="90"/>
      <c r="M45" s="96"/>
      <c r="N45" s="37"/>
      <c r="O45" s="37" t="s">
        <v>42</v>
      </c>
      <c r="P45" s="38" t="s">
        <v>43</v>
      </c>
      <c r="Q45" s="3"/>
      <c r="R45" s="120"/>
    </row>
    <row r="46" spans="1:19" ht="25.5" x14ac:dyDescent="0.2">
      <c r="A46" s="35"/>
      <c r="B46" s="111"/>
      <c r="C46" s="73"/>
      <c r="D46" s="87"/>
      <c r="E46" s="73"/>
      <c r="F46" s="90" t="s">
        <v>146</v>
      </c>
      <c r="G46" s="96" t="s">
        <v>26</v>
      </c>
      <c r="H46" s="37" t="s">
        <v>75</v>
      </c>
      <c r="I46" s="37" t="s">
        <v>187</v>
      </c>
      <c r="J46" s="38" t="s">
        <v>43</v>
      </c>
      <c r="K46" s="3">
        <v>230491800</v>
      </c>
      <c r="L46" s="90" t="s">
        <v>146</v>
      </c>
      <c r="M46" s="96" t="s">
        <v>26</v>
      </c>
      <c r="N46" s="37" t="s">
        <v>75</v>
      </c>
      <c r="O46" s="37" t="s">
        <v>187</v>
      </c>
      <c r="P46" s="38" t="s">
        <v>43</v>
      </c>
      <c r="Q46" s="3">
        <v>230491800</v>
      </c>
      <c r="R46" s="120"/>
    </row>
    <row r="47" spans="1:19" ht="27.75" customHeight="1" x14ac:dyDescent="0.2">
      <c r="A47" s="35"/>
      <c r="B47" s="111"/>
      <c r="C47" s="73"/>
      <c r="D47" s="87"/>
      <c r="E47" s="73"/>
      <c r="F47" s="90" t="s">
        <v>154</v>
      </c>
      <c r="G47" s="96" t="s">
        <v>27</v>
      </c>
      <c r="H47" s="37" t="s">
        <v>44</v>
      </c>
      <c r="I47" s="37" t="s">
        <v>188</v>
      </c>
      <c r="J47" s="38" t="s">
        <v>87</v>
      </c>
      <c r="K47" s="3">
        <v>204109700</v>
      </c>
      <c r="L47" s="90" t="s">
        <v>154</v>
      </c>
      <c r="M47" s="96" t="s">
        <v>27</v>
      </c>
      <c r="N47" s="37" t="s">
        <v>44</v>
      </c>
      <c r="O47" s="37" t="s">
        <v>188</v>
      </c>
      <c r="P47" s="38" t="s">
        <v>87</v>
      </c>
      <c r="Q47" s="3">
        <v>204109700</v>
      </c>
      <c r="R47" s="120"/>
    </row>
    <row r="48" spans="1:19" ht="51" customHeight="1" x14ac:dyDescent="0.2">
      <c r="A48" s="35"/>
      <c r="B48" s="111"/>
      <c r="C48" s="73"/>
      <c r="D48" s="87"/>
      <c r="E48" s="73"/>
      <c r="F48" s="90" t="s">
        <v>155</v>
      </c>
      <c r="G48" s="96" t="s">
        <v>189</v>
      </c>
      <c r="H48" s="37" t="s">
        <v>36</v>
      </c>
      <c r="I48" s="37" t="s">
        <v>131</v>
      </c>
      <c r="J48" s="38" t="s">
        <v>76</v>
      </c>
      <c r="K48" s="3">
        <v>101181640</v>
      </c>
      <c r="L48" s="90" t="s">
        <v>155</v>
      </c>
      <c r="M48" s="96" t="s">
        <v>189</v>
      </c>
      <c r="N48" s="37" t="s">
        <v>36</v>
      </c>
      <c r="O48" s="37" t="s">
        <v>131</v>
      </c>
      <c r="P48" s="38" t="s">
        <v>76</v>
      </c>
      <c r="Q48" s="3">
        <v>101181640</v>
      </c>
      <c r="R48" s="120"/>
    </row>
    <row r="49" spans="1:19" ht="51" customHeight="1" x14ac:dyDescent="0.2">
      <c r="A49" s="35"/>
      <c r="B49" s="111"/>
      <c r="C49" s="73"/>
      <c r="D49" s="87"/>
      <c r="E49" s="73"/>
      <c r="F49" s="90" t="s">
        <v>156</v>
      </c>
      <c r="G49" s="96" t="s">
        <v>21</v>
      </c>
      <c r="H49" s="37" t="s">
        <v>99</v>
      </c>
      <c r="I49" s="37" t="s">
        <v>133</v>
      </c>
      <c r="J49" s="38" t="s">
        <v>82</v>
      </c>
      <c r="K49" s="3">
        <v>168152710</v>
      </c>
      <c r="L49" s="90" t="s">
        <v>156</v>
      </c>
      <c r="M49" s="96" t="s">
        <v>21</v>
      </c>
      <c r="N49" s="37" t="s">
        <v>99</v>
      </c>
      <c r="O49" s="37" t="s">
        <v>133</v>
      </c>
      <c r="P49" s="38" t="s">
        <v>82</v>
      </c>
      <c r="Q49" s="3">
        <v>168152710</v>
      </c>
      <c r="R49" s="120"/>
    </row>
    <row r="50" spans="1:19" ht="8.1" customHeight="1" x14ac:dyDescent="0.2">
      <c r="A50" s="35"/>
      <c r="B50" s="111"/>
      <c r="C50" s="73"/>
      <c r="D50" s="87"/>
      <c r="E50" s="73"/>
      <c r="F50" s="90"/>
      <c r="G50" s="96"/>
      <c r="H50" s="37"/>
      <c r="I50" s="37"/>
      <c r="J50" s="38"/>
      <c r="K50" s="14"/>
      <c r="L50" s="90"/>
      <c r="M50" s="96"/>
      <c r="N50" s="37"/>
      <c r="O50" s="37"/>
      <c r="P50" s="38"/>
      <c r="Q50" s="14"/>
      <c r="R50" s="120"/>
    </row>
    <row r="51" spans="1:19" ht="38.25" customHeight="1" x14ac:dyDescent="0.2">
      <c r="A51" s="47" t="s">
        <v>108</v>
      </c>
      <c r="B51" s="110" t="s">
        <v>137</v>
      </c>
      <c r="C51" s="76" t="s">
        <v>143</v>
      </c>
      <c r="D51" s="86" t="s">
        <v>137</v>
      </c>
      <c r="E51" s="76" t="s">
        <v>142</v>
      </c>
      <c r="F51" s="97"/>
      <c r="G51" s="76"/>
      <c r="H51" s="41"/>
      <c r="I51" s="40" t="s">
        <v>64</v>
      </c>
      <c r="J51" s="48"/>
      <c r="K51" s="11">
        <v>0</v>
      </c>
      <c r="L51" s="97" t="s">
        <v>69</v>
      </c>
      <c r="M51" s="76" t="s">
        <v>69</v>
      </c>
      <c r="N51" s="41"/>
      <c r="O51" s="40" t="str">
        <f>I51</f>
        <v>Nilai investasi PMDN dan PMA</v>
      </c>
      <c r="P51" s="48"/>
      <c r="Q51" s="11">
        <v>0</v>
      </c>
      <c r="R51" s="124"/>
    </row>
    <row r="52" spans="1:19" s="22" customFormat="1" ht="15" customHeight="1" x14ac:dyDescent="0.2">
      <c r="A52" s="49"/>
      <c r="B52" s="97"/>
      <c r="C52" s="79"/>
      <c r="D52" s="97"/>
      <c r="E52" s="78" t="s">
        <v>140</v>
      </c>
      <c r="F52" s="77"/>
      <c r="G52" s="76"/>
      <c r="H52" s="40" t="s">
        <v>69</v>
      </c>
      <c r="I52" s="78" t="s">
        <v>140</v>
      </c>
      <c r="J52" s="50">
        <v>135000</v>
      </c>
      <c r="K52" s="11"/>
      <c r="L52" s="77"/>
      <c r="M52" s="76"/>
      <c r="N52" s="40" t="s">
        <v>69</v>
      </c>
      <c r="O52" s="40" t="str">
        <f>I52</f>
        <v>- PMA ( ribu US $ )</v>
      </c>
      <c r="P52" s="50">
        <v>0</v>
      </c>
      <c r="Q52" s="11"/>
      <c r="R52" s="125"/>
      <c r="S52" s="23"/>
    </row>
    <row r="53" spans="1:19" s="22" customFormat="1" ht="15" customHeight="1" x14ac:dyDescent="0.2">
      <c r="A53" s="49"/>
      <c r="B53" s="97"/>
      <c r="C53" s="79"/>
      <c r="D53" s="97"/>
      <c r="E53" s="78" t="s">
        <v>141</v>
      </c>
      <c r="F53" s="77"/>
      <c r="G53" s="76"/>
      <c r="H53" s="40" t="s">
        <v>69</v>
      </c>
      <c r="I53" s="78" t="s">
        <v>141</v>
      </c>
      <c r="J53" s="50">
        <v>2950000</v>
      </c>
      <c r="K53" s="11"/>
      <c r="L53" s="77"/>
      <c r="M53" s="76"/>
      <c r="N53" s="40" t="s">
        <v>69</v>
      </c>
      <c r="O53" s="40" t="str">
        <f>I53</f>
        <v>- PMDN ( juta Rp. )</v>
      </c>
      <c r="P53" s="50">
        <v>0</v>
      </c>
      <c r="Q53" s="11"/>
      <c r="R53" s="125"/>
    </row>
    <row r="54" spans="1:19" s="22" customFormat="1" ht="39" customHeight="1" x14ac:dyDescent="0.2">
      <c r="A54" s="49"/>
      <c r="B54" s="97"/>
      <c r="C54" s="79"/>
      <c r="D54" s="97"/>
      <c r="E54" s="78"/>
      <c r="F54" s="97" t="s">
        <v>190</v>
      </c>
      <c r="G54" s="76" t="s">
        <v>28</v>
      </c>
      <c r="H54" s="40"/>
      <c r="I54" s="78"/>
      <c r="J54" s="50"/>
      <c r="K54" s="11">
        <f>SUM(K55:K70)</f>
        <v>3871000000</v>
      </c>
      <c r="L54" s="97" t="s">
        <v>190</v>
      </c>
      <c r="M54" s="76" t="s">
        <v>28</v>
      </c>
      <c r="N54" s="40"/>
      <c r="O54" s="40"/>
      <c r="P54" s="50"/>
      <c r="Q54" s="11">
        <f>SUM(Q55:Q70)</f>
        <v>3871000000</v>
      </c>
      <c r="R54" s="125"/>
    </row>
    <row r="55" spans="1:19" ht="39" customHeight="1" x14ac:dyDescent="0.2">
      <c r="A55" s="35"/>
      <c r="B55" s="111"/>
      <c r="C55" s="73"/>
      <c r="D55" s="87"/>
      <c r="E55" s="73"/>
      <c r="F55" s="90" t="s">
        <v>145</v>
      </c>
      <c r="G55" s="96" t="s">
        <v>29</v>
      </c>
      <c r="H55" s="37" t="s">
        <v>152</v>
      </c>
      <c r="I55" s="37" t="s">
        <v>134</v>
      </c>
      <c r="J55" s="38" t="s">
        <v>100</v>
      </c>
      <c r="K55" s="3">
        <v>95000000</v>
      </c>
      <c r="L55" s="90" t="s">
        <v>145</v>
      </c>
      <c r="M55" s="96" t="s">
        <v>29</v>
      </c>
      <c r="N55" s="37" t="s">
        <v>152</v>
      </c>
      <c r="O55" s="37" t="s">
        <v>134</v>
      </c>
      <c r="P55" s="38" t="s">
        <v>100</v>
      </c>
      <c r="Q55" s="3">
        <v>95000000</v>
      </c>
      <c r="R55" s="120"/>
    </row>
    <row r="56" spans="1:19" ht="49.5" customHeight="1" x14ac:dyDescent="0.2">
      <c r="A56" s="146"/>
      <c r="B56" s="90"/>
      <c r="C56" s="147"/>
      <c r="D56" s="90"/>
      <c r="E56" s="148"/>
      <c r="F56" s="90" t="s">
        <v>139</v>
      </c>
      <c r="G56" s="96" t="s">
        <v>30</v>
      </c>
      <c r="H56" s="37" t="s">
        <v>199</v>
      </c>
      <c r="I56" s="150" t="s">
        <v>196</v>
      </c>
      <c r="J56" s="149" t="s">
        <v>104</v>
      </c>
      <c r="K56" s="3">
        <v>100000000</v>
      </c>
      <c r="L56" s="90" t="s">
        <v>139</v>
      </c>
      <c r="M56" s="96" t="s">
        <v>30</v>
      </c>
      <c r="N56" s="37" t="s">
        <v>199</v>
      </c>
      <c r="O56" s="150" t="s">
        <v>196</v>
      </c>
      <c r="P56" s="149" t="s">
        <v>104</v>
      </c>
      <c r="Q56" s="3">
        <v>100000000</v>
      </c>
      <c r="R56" s="120"/>
    </row>
    <row r="57" spans="1:19" ht="38.25" customHeight="1" x14ac:dyDescent="0.2">
      <c r="A57" s="146"/>
      <c r="B57" s="90"/>
      <c r="C57" s="147"/>
      <c r="D57" s="90"/>
      <c r="E57" s="148"/>
      <c r="F57" s="90" t="s">
        <v>197</v>
      </c>
      <c r="G57" s="96" t="s">
        <v>231</v>
      </c>
      <c r="H57" s="37" t="s">
        <v>152</v>
      </c>
      <c r="I57" s="152" t="s">
        <v>232</v>
      </c>
      <c r="J57" s="149" t="s">
        <v>151</v>
      </c>
      <c r="K57" s="3">
        <v>100000000</v>
      </c>
      <c r="L57" s="90" t="s">
        <v>197</v>
      </c>
      <c r="M57" s="96" t="s">
        <v>198</v>
      </c>
      <c r="N57" s="37" t="s">
        <v>152</v>
      </c>
      <c r="O57" s="37" t="str">
        <f>I57</f>
        <v>Buku data perkembangan Penanaman Modal Prpvinsi Sumatera Barat</v>
      </c>
      <c r="P57" s="149" t="s">
        <v>151</v>
      </c>
      <c r="Q57" s="3">
        <v>100000000</v>
      </c>
      <c r="R57" s="120"/>
    </row>
    <row r="58" spans="1:19" ht="65.25" customHeight="1" x14ac:dyDescent="0.2">
      <c r="A58" s="146"/>
      <c r="B58" s="90"/>
      <c r="C58" s="147"/>
      <c r="D58" s="90"/>
      <c r="E58" s="148"/>
      <c r="F58" s="90" t="s">
        <v>200</v>
      </c>
      <c r="G58" s="96" t="s">
        <v>59</v>
      </c>
      <c r="H58" s="37" t="s">
        <v>201</v>
      </c>
      <c r="I58" s="150" t="s">
        <v>202</v>
      </c>
      <c r="J58" s="149" t="s">
        <v>203</v>
      </c>
      <c r="K58" s="3">
        <v>1100000000</v>
      </c>
      <c r="L58" s="90" t="s">
        <v>200</v>
      </c>
      <c r="M58" s="96" t="s">
        <v>59</v>
      </c>
      <c r="N58" s="37" t="s">
        <v>201</v>
      </c>
      <c r="O58" s="150" t="s">
        <v>202</v>
      </c>
      <c r="P58" s="149" t="s">
        <v>203</v>
      </c>
      <c r="Q58" s="3">
        <v>1100000000</v>
      </c>
      <c r="R58" s="120"/>
    </row>
    <row r="59" spans="1:19" ht="38.25" customHeight="1" x14ac:dyDescent="0.2">
      <c r="A59" s="146"/>
      <c r="B59" s="90"/>
      <c r="C59" s="147"/>
      <c r="D59" s="90"/>
      <c r="E59" s="148"/>
      <c r="F59" s="90" t="s">
        <v>156</v>
      </c>
      <c r="G59" s="96" t="s">
        <v>70</v>
      </c>
      <c r="H59" s="37" t="s">
        <v>204</v>
      </c>
      <c r="I59" s="150" t="s">
        <v>205</v>
      </c>
      <c r="J59" s="149" t="s">
        <v>206</v>
      </c>
      <c r="K59" s="3">
        <v>759500000</v>
      </c>
      <c r="L59" s="90" t="s">
        <v>156</v>
      </c>
      <c r="M59" s="96" t="s">
        <v>70</v>
      </c>
      <c r="N59" s="37" t="s">
        <v>204</v>
      </c>
      <c r="O59" s="150" t="s">
        <v>205</v>
      </c>
      <c r="P59" s="149" t="s">
        <v>206</v>
      </c>
      <c r="Q59" s="3">
        <v>759500000</v>
      </c>
      <c r="R59" s="120"/>
    </row>
    <row r="60" spans="1:19" ht="51" customHeight="1" x14ac:dyDescent="0.2">
      <c r="A60" s="146"/>
      <c r="B60" s="90"/>
      <c r="C60" s="147"/>
      <c r="D60" s="90"/>
      <c r="E60" s="148"/>
      <c r="F60" s="90" t="s">
        <v>157</v>
      </c>
      <c r="G60" s="96" t="s">
        <v>207</v>
      </c>
      <c r="H60" s="37" t="s">
        <v>208</v>
      </c>
      <c r="I60" s="150" t="s">
        <v>209</v>
      </c>
      <c r="J60" s="149" t="s">
        <v>151</v>
      </c>
      <c r="K60" s="3">
        <v>210500000</v>
      </c>
      <c r="L60" s="90" t="s">
        <v>157</v>
      </c>
      <c r="M60" s="96" t="s">
        <v>207</v>
      </c>
      <c r="N60" s="37" t="s">
        <v>208</v>
      </c>
      <c r="O60" s="150" t="s">
        <v>209</v>
      </c>
      <c r="P60" s="149" t="s">
        <v>151</v>
      </c>
      <c r="Q60" s="3">
        <v>210500000</v>
      </c>
      <c r="R60" s="120"/>
    </row>
    <row r="61" spans="1:19" ht="63" customHeight="1" x14ac:dyDescent="0.2">
      <c r="A61" s="35"/>
      <c r="B61" s="111"/>
      <c r="C61" s="73"/>
      <c r="D61" s="87"/>
      <c r="E61" s="73"/>
      <c r="F61" s="90" t="s">
        <v>158</v>
      </c>
      <c r="G61" s="96" t="s">
        <v>71</v>
      </c>
      <c r="H61" s="37" t="s">
        <v>210</v>
      </c>
      <c r="I61" s="37" t="s">
        <v>112</v>
      </c>
      <c r="J61" s="38" t="s">
        <v>60</v>
      </c>
      <c r="K61" s="3">
        <v>191000000</v>
      </c>
      <c r="L61" s="90" t="s">
        <v>158</v>
      </c>
      <c r="M61" s="96" t="s">
        <v>71</v>
      </c>
      <c r="N61" s="37" t="s">
        <v>210</v>
      </c>
      <c r="O61" s="37" t="s">
        <v>112</v>
      </c>
      <c r="P61" s="38" t="s">
        <v>60</v>
      </c>
      <c r="Q61" s="3">
        <v>191000000</v>
      </c>
      <c r="R61" s="120"/>
    </row>
    <row r="62" spans="1:19" ht="40.5" customHeight="1" x14ac:dyDescent="0.2">
      <c r="A62" s="35"/>
      <c r="B62" s="111"/>
      <c r="C62" s="73"/>
      <c r="D62" s="87"/>
      <c r="E62" s="73"/>
      <c r="F62" s="90" t="s">
        <v>159</v>
      </c>
      <c r="G62" s="96" t="s">
        <v>31</v>
      </c>
      <c r="H62" s="37" t="s">
        <v>36</v>
      </c>
      <c r="I62" s="37" t="s">
        <v>86</v>
      </c>
      <c r="J62" s="38" t="s">
        <v>101</v>
      </c>
      <c r="K62" s="3">
        <v>135000000</v>
      </c>
      <c r="L62" s="90" t="s">
        <v>159</v>
      </c>
      <c r="M62" s="96" t="s">
        <v>31</v>
      </c>
      <c r="N62" s="37" t="s">
        <v>36</v>
      </c>
      <c r="O62" s="37" t="s">
        <v>86</v>
      </c>
      <c r="P62" s="38" t="s">
        <v>101</v>
      </c>
      <c r="Q62" s="3">
        <v>135000000</v>
      </c>
      <c r="R62" s="120"/>
    </row>
    <row r="63" spans="1:19" ht="51" customHeight="1" x14ac:dyDescent="0.2">
      <c r="A63" s="35"/>
      <c r="B63" s="111"/>
      <c r="C63" s="73"/>
      <c r="D63" s="87"/>
      <c r="E63" s="73"/>
      <c r="F63" s="90" t="s">
        <v>160</v>
      </c>
      <c r="G63" s="96" t="s">
        <v>32</v>
      </c>
      <c r="H63" s="37" t="s">
        <v>39</v>
      </c>
      <c r="I63" s="37" t="s">
        <v>56</v>
      </c>
      <c r="J63" s="38" t="s">
        <v>102</v>
      </c>
      <c r="K63" s="3">
        <v>200000000</v>
      </c>
      <c r="L63" s="90" t="s">
        <v>160</v>
      </c>
      <c r="M63" s="96" t="s">
        <v>32</v>
      </c>
      <c r="N63" s="37" t="s">
        <v>39</v>
      </c>
      <c r="O63" s="37" t="s">
        <v>56</v>
      </c>
      <c r="P63" s="38" t="s">
        <v>102</v>
      </c>
      <c r="Q63" s="3">
        <v>200000000</v>
      </c>
      <c r="R63" s="120"/>
    </row>
    <row r="64" spans="1:19" ht="66" customHeight="1" x14ac:dyDescent="0.2">
      <c r="A64" s="35"/>
      <c r="B64" s="111"/>
      <c r="C64" s="73"/>
      <c r="D64" s="87"/>
      <c r="E64" s="73"/>
      <c r="F64" s="90" t="s">
        <v>161</v>
      </c>
      <c r="G64" s="96" t="s">
        <v>50</v>
      </c>
      <c r="H64" s="37" t="s">
        <v>177</v>
      </c>
      <c r="I64" s="37" t="s">
        <v>132</v>
      </c>
      <c r="J64" s="38" t="s">
        <v>211</v>
      </c>
      <c r="K64" s="3">
        <v>150000000</v>
      </c>
      <c r="L64" s="90" t="s">
        <v>161</v>
      </c>
      <c r="M64" s="96" t="s">
        <v>50</v>
      </c>
      <c r="N64" s="37" t="s">
        <v>177</v>
      </c>
      <c r="O64" s="37" t="s">
        <v>132</v>
      </c>
      <c r="P64" s="38" t="s">
        <v>211</v>
      </c>
      <c r="Q64" s="3">
        <v>150000000</v>
      </c>
      <c r="R64" s="120"/>
    </row>
    <row r="65" spans="1:18" ht="39" customHeight="1" x14ac:dyDescent="0.2">
      <c r="A65" s="146"/>
      <c r="B65" s="90"/>
      <c r="C65" s="147"/>
      <c r="D65" s="90"/>
      <c r="E65" s="148"/>
      <c r="F65" s="90" t="s">
        <v>191</v>
      </c>
      <c r="G65" s="96" t="s">
        <v>212</v>
      </c>
      <c r="H65" s="37" t="s">
        <v>36</v>
      </c>
      <c r="I65" s="150" t="s">
        <v>213</v>
      </c>
      <c r="J65" s="149" t="s">
        <v>214</v>
      </c>
      <c r="K65" s="3">
        <v>240000000</v>
      </c>
      <c r="L65" s="90" t="s">
        <v>191</v>
      </c>
      <c r="M65" s="96" t="s">
        <v>212</v>
      </c>
      <c r="N65" s="37" t="s">
        <v>36</v>
      </c>
      <c r="O65" s="150" t="s">
        <v>213</v>
      </c>
      <c r="P65" s="149" t="s">
        <v>214</v>
      </c>
      <c r="Q65" s="3">
        <v>240000000</v>
      </c>
      <c r="R65" s="120"/>
    </row>
    <row r="66" spans="1:18" ht="51.75" customHeight="1" x14ac:dyDescent="0.2">
      <c r="A66" s="146"/>
      <c r="B66" s="90"/>
      <c r="C66" s="147"/>
      <c r="D66" s="90"/>
      <c r="E66" s="148"/>
      <c r="F66" s="90" t="s">
        <v>192</v>
      </c>
      <c r="G66" s="96" t="s">
        <v>57</v>
      </c>
      <c r="H66" s="37" t="s">
        <v>75</v>
      </c>
      <c r="I66" s="150" t="s">
        <v>215</v>
      </c>
      <c r="J66" s="149" t="s">
        <v>216</v>
      </c>
      <c r="K66" s="3">
        <v>80000000</v>
      </c>
      <c r="L66" s="90" t="s">
        <v>192</v>
      </c>
      <c r="M66" s="96" t="s">
        <v>57</v>
      </c>
      <c r="N66" s="37" t="s">
        <v>75</v>
      </c>
      <c r="O66" s="150" t="s">
        <v>215</v>
      </c>
      <c r="P66" s="149" t="s">
        <v>216</v>
      </c>
      <c r="Q66" s="3">
        <v>80000000</v>
      </c>
      <c r="R66" s="120"/>
    </row>
    <row r="67" spans="1:18" ht="64.5" customHeight="1" x14ac:dyDescent="0.2">
      <c r="A67" s="35"/>
      <c r="B67" s="111"/>
      <c r="C67" s="73"/>
      <c r="D67" s="87"/>
      <c r="E67" s="73"/>
      <c r="F67" s="90" t="s">
        <v>193</v>
      </c>
      <c r="G67" s="96" t="s">
        <v>113</v>
      </c>
      <c r="H67" s="37" t="s">
        <v>217</v>
      </c>
      <c r="I67" s="37" t="s">
        <v>121</v>
      </c>
      <c r="J67" s="38" t="s">
        <v>218</v>
      </c>
      <c r="K67" s="3">
        <v>140000000</v>
      </c>
      <c r="L67" s="90" t="s">
        <v>193</v>
      </c>
      <c r="M67" s="96" t="s">
        <v>113</v>
      </c>
      <c r="N67" s="37" t="s">
        <v>217</v>
      </c>
      <c r="O67" s="37" t="s">
        <v>121</v>
      </c>
      <c r="P67" s="38" t="s">
        <v>218</v>
      </c>
      <c r="Q67" s="3">
        <v>140000000</v>
      </c>
      <c r="R67" s="120"/>
    </row>
    <row r="68" spans="1:18" ht="39" customHeight="1" x14ac:dyDescent="0.2">
      <c r="A68" s="35"/>
      <c r="B68" s="111"/>
      <c r="C68" s="73"/>
      <c r="D68" s="87"/>
      <c r="E68" s="73"/>
      <c r="F68" s="90" t="s">
        <v>194</v>
      </c>
      <c r="G68" s="96" t="s">
        <v>124</v>
      </c>
      <c r="H68" s="37" t="s">
        <v>39</v>
      </c>
      <c r="I68" s="37" t="s">
        <v>219</v>
      </c>
      <c r="J68" s="38" t="s">
        <v>220</v>
      </c>
      <c r="K68" s="3">
        <v>180000000</v>
      </c>
      <c r="L68" s="90" t="s">
        <v>194</v>
      </c>
      <c r="M68" s="96" t="s">
        <v>124</v>
      </c>
      <c r="N68" s="37" t="s">
        <v>39</v>
      </c>
      <c r="O68" s="37" t="s">
        <v>219</v>
      </c>
      <c r="P68" s="38" t="s">
        <v>220</v>
      </c>
      <c r="Q68" s="3">
        <v>180000000</v>
      </c>
      <c r="R68" s="120"/>
    </row>
    <row r="69" spans="1:18" ht="38.25" x14ac:dyDescent="0.2">
      <c r="A69" s="35"/>
      <c r="B69" s="111"/>
      <c r="C69" s="73"/>
      <c r="D69" s="87"/>
      <c r="E69" s="73"/>
      <c r="F69" s="90" t="s">
        <v>195</v>
      </c>
      <c r="G69" s="96" t="s">
        <v>125</v>
      </c>
      <c r="H69" s="37" t="s">
        <v>39</v>
      </c>
      <c r="I69" s="37" t="s">
        <v>114</v>
      </c>
      <c r="J69" s="38" t="s">
        <v>221</v>
      </c>
      <c r="K69" s="3">
        <v>60000000</v>
      </c>
      <c r="L69" s="90" t="s">
        <v>195</v>
      </c>
      <c r="M69" s="96" t="s">
        <v>125</v>
      </c>
      <c r="N69" s="37" t="s">
        <v>39</v>
      </c>
      <c r="O69" s="37" t="s">
        <v>114</v>
      </c>
      <c r="P69" s="38" t="s">
        <v>221</v>
      </c>
      <c r="Q69" s="3">
        <v>60000000</v>
      </c>
      <c r="R69" s="120"/>
    </row>
    <row r="70" spans="1:18" ht="39" customHeight="1" x14ac:dyDescent="0.2">
      <c r="A70" s="35"/>
      <c r="B70" s="111"/>
      <c r="C70" s="73"/>
      <c r="D70" s="87"/>
      <c r="E70" s="73"/>
      <c r="F70" s="90">
        <v>16</v>
      </c>
      <c r="G70" s="96" t="s">
        <v>84</v>
      </c>
      <c r="H70" s="37" t="s">
        <v>36</v>
      </c>
      <c r="I70" s="37" t="s">
        <v>85</v>
      </c>
      <c r="J70" s="38" t="s">
        <v>103</v>
      </c>
      <c r="K70" s="3">
        <v>130000000</v>
      </c>
      <c r="L70" s="90">
        <v>16</v>
      </c>
      <c r="M70" s="96" t="s">
        <v>84</v>
      </c>
      <c r="N70" s="37" t="s">
        <v>36</v>
      </c>
      <c r="O70" s="37" t="s">
        <v>85</v>
      </c>
      <c r="P70" s="38" t="s">
        <v>103</v>
      </c>
      <c r="Q70" s="3">
        <v>130000000</v>
      </c>
      <c r="R70" s="120"/>
    </row>
    <row r="71" spans="1:18" ht="8.1" customHeight="1" x14ac:dyDescent="0.2">
      <c r="A71" s="35"/>
      <c r="B71" s="111"/>
      <c r="C71" s="73"/>
      <c r="D71" s="87"/>
      <c r="E71" s="73"/>
      <c r="F71" s="90" t="s">
        <v>69</v>
      </c>
      <c r="G71" s="96"/>
      <c r="H71" s="37"/>
      <c r="I71" s="37"/>
      <c r="J71" s="51"/>
      <c r="K71" s="3" t="s">
        <v>69</v>
      </c>
      <c r="L71" s="90" t="s">
        <v>69</v>
      </c>
      <c r="M71" s="96"/>
      <c r="N71" s="37"/>
      <c r="O71" s="37"/>
      <c r="P71" s="51"/>
      <c r="Q71" s="3" t="s">
        <v>69</v>
      </c>
      <c r="R71" s="120"/>
    </row>
    <row r="72" spans="1:18" s="6" customFormat="1" ht="63" customHeight="1" x14ac:dyDescent="0.2">
      <c r="A72" s="52"/>
      <c r="B72" s="136" t="s">
        <v>146</v>
      </c>
      <c r="C72" s="74" t="s">
        <v>144</v>
      </c>
      <c r="D72" s="88" t="s">
        <v>137</v>
      </c>
      <c r="E72" s="74" t="s">
        <v>222</v>
      </c>
      <c r="F72" s="99"/>
      <c r="G72" s="100"/>
      <c r="H72" s="155"/>
      <c r="I72" s="53" t="s">
        <v>41</v>
      </c>
      <c r="J72" s="54">
        <v>0.85</v>
      </c>
      <c r="K72" s="11" t="s">
        <v>69</v>
      </c>
      <c r="L72" s="99"/>
      <c r="M72" s="100"/>
      <c r="N72" s="155"/>
      <c r="O72" s="53" t="s">
        <v>41</v>
      </c>
      <c r="P72" s="54">
        <v>0.85</v>
      </c>
      <c r="Q72" s="11" t="s">
        <v>69</v>
      </c>
      <c r="R72" s="126"/>
    </row>
    <row r="73" spans="1:18" s="6" customFormat="1" ht="51" x14ac:dyDescent="0.2">
      <c r="A73" s="52"/>
      <c r="B73" s="136"/>
      <c r="C73" s="108"/>
      <c r="D73" s="99" t="s">
        <v>139</v>
      </c>
      <c r="E73" s="74" t="s">
        <v>223</v>
      </c>
      <c r="F73" s="89"/>
      <c r="G73" s="100"/>
      <c r="H73" s="155"/>
      <c r="I73" s="53" t="s">
        <v>65</v>
      </c>
      <c r="J73" s="55">
        <v>3.4</v>
      </c>
      <c r="K73" s="11"/>
      <c r="L73" s="89"/>
      <c r="M73" s="100"/>
      <c r="N73" s="155"/>
      <c r="O73" s="53" t="s">
        <v>65</v>
      </c>
      <c r="P73" s="55">
        <v>3.4</v>
      </c>
      <c r="Q73" s="11"/>
      <c r="R73" s="126"/>
    </row>
    <row r="74" spans="1:18" s="6" customFormat="1" ht="25.5" x14ac:dyDescent="0.2">
      <c r="A74" s="52"/>
      <c r="B74" s="136"/>
      <c r="C74" s="108"/>
      <c r="D74" s="99"/>
      <c r="E74" s="74"/>
      <c r="F74" s="99" t="s">
        <v>58</v>
      </c>
      <c r="G74" s="100" t="s">
        <v>33</v>
      </c>
      <c r="H74" s="155"/>
      <c r="I74" s="53"/>
      <c r="J74" s="55"/>
      <c r="K74" s="11">
        <f>SUM(K75:K81)</f>
        <v>1538000000</v>
      </c>
      <c r="L74" s="99" t="s">
        <v>58</v>
      </c>
      <c r="M74" s="100" t="s">
        <v>33</v>
      </c>
      <c r="N74" s="155"/>
      <c r="O74" s="53"/>
      <c r="P74" s="55"/>
      <c r="Q74" s="11">
        <f>SUM(Q75:Q81)</f>
        <v>1538000000</v>
      </c>
      <c r="R74" s="126"/>
    </row>
    <row r="75" spans="1:18" ht="46.5" customHeight="1" x14ac:dyDescent="0.2">
      <c r="A75" s="35"/>
      <c r="B75" s="111"/>
      <c r="C75" s="73"/>
      <c r="D75" s="87"/>
      <c r="E75" s="73"/>
      <c r="F75" s="90" t="s">
        <v>145</v>
      </c>
      <c r="G75" s="96" t="s">
        <v>35</v>
      </c>
      <c r="H75" s="37" t="s">
        <v>39</v>
      </c>
      <c r="I75" s="37" t="s">
        <v>224</v>
      </c>
      <c r="J75" s="38" t="s">
        <v>225</v>
      </c>
      <c r="K75" s="3">
        <v>80000000</v>
      </c>
      <c r="L75" s="90" t="s">
        <v>145</v>
      </c>
      <c r="M75" s="96" t="s">
        <v>35</v>
      </c>
      <c r="N75" s="37" t="s">
        <v>39</v>
      </c>
      <c r="O75" s="37" t="str">
        <f>I75</f>
        <v>Terlaksananya Forum PTSP</v>
      </c>
      <c r="P75" s="38" t="s">
        <v>116</v>
      </c>
      <c r="Q75" s="3">
        <v>80000000</v>
      </c>
      <c r="R75" s="120"/>
    </row>
    <row r="76" spans="1:18" ht="37.5" customHeight="1" x14ac:dyDescent="0.2">
      <c r="A76" s="56"/>
      <c r="B76" s="137"/>
      <c r="C76" s="80"/>
      <c r="D76" s="115"/>
      <c r="E76" s="80"/>
      <c r="F76" s="90" t="s">
        <v>146</v>
      </c>
      <c r="G76" s="96" t="s">
        <v>34</v>
      </c>
      <c r="H76" s="37" t="s">
        <v>39</v>
      </c>
      <c r="I76" s="37" t="s">
        <v>40</v>
      </c>
      <c r="J76" s="38" t="s">
        <v>123</v>
      </c>
      <c r="K76" s="3">
        <v>900000000</v>
      </c>
      <c r="L76" s="90" t="s">
        <v>146</v>
      </c>
      <c r="M76" s="96" t="s">
        <v>34</v>
      </c>
      <c r="N76" s="37" t="s">
        <v>38</v>
      </c>
      <c r="O76" s="37" t="s">
        <v>40</v>
      </c>
      <c r="P76" s="38" t="s">
        <v>123</v>
      </c>
      <c r="Q76" s="3">
        <v>900000000</v>
      </c>
      <c r="R76" s="120"/>
    </row>
    <row r="77" spans="1:18" ht="38.25" x14ac:dyDescent="0.2">
      <c r="A77" s="35"/>
      <c r="B77" s="111"/>
      <c r="C77" s="73"/>
      <c r="D77" s="87"/>
      <c r="E77" s="73"/>
      <c r="F77" s="90" t="s">
        <v>154</v>
      </c>
      <c r="G77" s="96" t="s">
        <v>61</v>
      </c>
      <c r="H77" s="37" t="s">
        <v>39</v>
      </c>
      <c r="I77" s="37" t="s">
        <v>115</v>
      </c>
      <c r="J77" s="38" t="s">
        <v>80</v>
      </c>
      <c r="K77" s="3">
        <v>218000000</v>
      </c>
      <c r="L77" s="90" t="s">
        <v>154</v>
      </c>
      <c r="M77" s="96" t="s">
        <v>61</v>
      </c>
      <c r="N77" s="37" t="s">
        <v>36</v>
      </c>
      <c r="O77" s="37" t="str">
        <f t="shared" ref="O77:P81" si="2">I77</f>
        <v>Adanya Sistem Pelayanan Perizinan yang Berbasis Teknologi Informasi</v>
      </c>
      <c r="P77" s="38" t="str">
        <f t="shared" si="2"/>
        <v>1 aplikasi</v>
      </c>
      <c r="Q77" s="3">
        <v>218000000</v>
      </c>
      <c r="R77" s="120"/>
    </row>
    <row r="78" spans="1:18" ht="39.75" customHeight="1" x14ac:dyDescent="0.2">
      <c r="A78" s="35"/>
      <c r="B78" s="111"/>
      <c r="C78" s="73"/>
      <c r="D78" s="87"/>
      <c r="E78" s="73"/>
      <c r="F78" s="90" t="s">
        <v>155</v>
      </c>
      <c r="G78" s="96" t="s">
        <v>62</v>
      </c>
      <c r="H78" s="37" t="s">
        <v>152</v>
      </c>
      <c r="I78" s="37" t="s">
        <v>117</v>
      </c>
      <c r="J78" s="38" t="s">
        <v>226</v>
      </c>
      <c r="K78" s="3">
        <v>100000000</v>
      </c>
      <c r="L78" s="90" t="s">
        <v>155</v>
      </c>
      <c r="M78" s="96" t="s">
        <v>62</v>
      </c>
      <c r="N78" s="37" t="s">
        <v>39</v>
      </c>
      <c r="O78" s="37" t="str">
        <f t="shared" si="2"/>
        <v>Jumlah aparatur yang telah melakukan sosialisasi perizinan secara elektronik</v>
      </c>
      <c r="P78" s="38" t="str">
        <f t="shared" si="2"/>
        <v xml:space="preserve">1 pertemuan, 100 orang  </v>
      </c>
      <c r="Q78" s="3">
        <v>100000000</v>
      </c>
      <c r="R78" s="120"/>
    </row>
    <row r="79" spans="1:18" ht="51.75" customHeight="1" x14ac:dyDescent="0.2">
      <c r="A79" s="35"/>
      <c r="B79" s="111"/>
      <c r="C79" s="73"/>
      <c r="D79" s="87"/>
      <c r="E79" s="73"/>
      <c r="F79" s="90" t="s">
        <v>156</v>
      </c>
      <c r="G79" s="96" t="s">
        <v>105</v>
      </c>
      <c r="H79" s="37" t="s">
        <v>36</v>
      </c>
      <c r="I79" s="37" t="s">
        <v>229</v>
      </c>
      <c r="J79" s="38" t="s">
        <v>81</v>
      </c>
      <c r="K79" s="3">
        <v>90000000</v>
      </c>
      <c r="L79" s="90" t="s">
        <v>156</v>
      </c>
      <c r="M79" s="96" t="s">
        <v>105</v>
      </c>
      <c r="N79" s="37" t="s">
        <v>36</v>
      </c>
      <c r="O79" s="37" t="str">
        <f t="shared" si="2"/>
        <v>Jumlah unit Pelayanan Publik Yang diukur IKMnya</v>
      </c>
      <c r="P79" s="38" t="str">
        <f t="shared" si="2"/>
        <v>1 UPP</v>
      </c>
      <c r="Q79" s="3">
        <v>90000000</v>
      </c>
      <c r="R79" s="120"/>
    </row>
    <row r="80" spans="1:18" ht="38.25" customHeight="1" x14ac:dyDescent="0.2">
      <c r="A80" s="35"/>
      <c r="B80" s="111"/>
      <c r="C80" s="73"/>
      <c r="D80" s="87"/>
      <c r="E80" s="73"/>
      <c r="F80" s="90" t="s">
        <v>157</v>
      </c>
      <c r="G80" s="96" t="s">
        <v>63</v>
      </c>
      <c r="H80" s="37" t="s">
        <v>38</v>
      </c>
      <c r="I80" s="37" t="s">
        <v>227</v>
      </c>
      <c r="J80" s="38" t="s">
        <v>228</v>
      </c>
      <c r="K80" s="3">
        <v>50000000</v>
      </c>
      <c r="L80" s="90" t="s">
        <v>157</v>
      </c>
      <c r="M80" s="96" t="s">
        <v>63</v>
      </c>
      <c r="N80" s="37" t="s">
        <v>39</v>
      </c>
      <c r="O80" s="37" t="str">
        <f t="shared" si="2"/>
        <v xml:space="preserve">Terlaksananya Audit Mutu Pelayanan </v>
      </c>
      <c r="P80" s="38" t="str">
        <f t="shared" si="2"/>
        <v>1 Laporan Audit Pelayanan</v>
      </c>
      <c r="Q80" s="3">
        <v>50000000</v>
      </c>
      <c r="R80" s="120"/>
    </row>
    <row r="81" spans="1:20" ht="48.75" customHeight="1" thickBot="1" x14ac:dyDescent="0.25">
      <c r="A81" s="57"/>
      <c r="B81" s="144"/>
      <c r="C81" s="81"/>
      <c r="D81" s="134"/>
      <c r="E81" s="81"/>
      <c r="F81" s="101" t="s">
        <v>158</v>
      </c>
      <c r="G81" s="102" t="s">
        <v>67</v>
      </c>
      <c r="H81" s="58" t="s">
        <v>152</v>
      </c>
      <c r="I81" s="58" t="s">
        <v>122</v>
      </c>
      <c r="J81" s="59" t="s">
        <v>106</v>
      </c>
      <c r="K81" s="12">
        <v>100000000</v>
      </c>
      <c r="L81" s="101" t="s">
        <v>158</v>
      </c>
      <c r="M81" s="102" t="s">
        <v>67</v>
      </c>
      <c r="N81" s="58" t="s">
        <v>68</v>
      </c>
      <c r="O81" s="58" t="str">
        <f t="shared" si="2"/>
        <v xml:space="preserve">Termediasinya pengaduan izin yang bermasalah </v>
      </c>
      <c r="P81" s="59" t="str">
        <f t="shared" si="2"/>
        <v>15 pengaduan</v>
      </c>
      <c r="Q81" s="12">
        <v>100000000</v>
      </c>
      <c r="R81" s="127"/>
    </row>
    <row r="82" spans="1:20" ht="13.5" thickBot="1" x14ac:dyDescent="0.25">
      <c r="A82" s="60"/>
      <c r="B82" s="145"/>
      <c r="C82" s="82"/>
      <c r="D82" s="135"/>
      <c r="E82" s="82"/>
      <c r="F82" s="180" t="s">
        <v>2</v>
      </c>
      <c r="G82" s="180"/>
      <c r="H82" s="180"/>
      <c r="I82" s="180"/>
      <c r="J82" s="180"/>
      <c r="K82" s="13">
        <f>SUM(K15)</f>
        <v>9997000000</v>
      </c>
      <c r="L82" s="130"/>
      <c r="M82" s="132"/>
      <c r="N82" s="158"/>
      <c r="O82" s="103"/>
      <c r="P82" s="61"/>
      <c r="Q82" s="13">
        <f>SUM(Q15)</f>
        <v>9997000000</v>
      </c>
      <c r="R82" s="128"/>
    </row>
    <row r="83" spans="1:20" ht="10.5" customHeight="1" thickTop="1" x14ac:dyDescent="0.2"/>
    <row r="84" spans="1:20" ht="12" customHeight="1" x14ac:dyDescent="0.2">
      <c r="I84" s="161"/>
      <c r="J84" s="161"/>
      <c r="K84" s="161"/>
      <c r="M84" s="162" t="s">
        <v>73</v>
      </c>
      <c r="N84" s="162"/>
      <c r="O84" s="162"/>
      <c r="P84" s="162"/>
      <c r="Q84" s="162"/>
      <c r="R84" s="162"/>
      <c r="S84" s="62"/>
      <c r="T84" s="63"/>
    </row>
    <row r="85" spans="1:20" ht="12" customHeight="1" x14ac:dyDescent="0.2">
      <c r="I85" s="161"/>
      <c r="J85" s="161"/>
      <c r="K85" s="161"/>
      <c r="M85" s="162" t="s">
        <v>74</v>
      </c>
      <c r="N85" s="162"/>
      <c r="O85" s="162"/>
      <c r="P85" s="162"/>
      <c r="Q85" s="162"/>
      <c r="R85" s="162"/>
      <c r="S85" s="62"/>
      <c r="T85" s="63"/>
    </row>
    <row r="86" spans="1:20" ht="12" customHeight="1" x14ac:dyDescent="0.2">
      <c r="I86" s="161"/>
      <c r="J86" s="161"/>
      <c r="K86" s="161"/>
      <c r="M86" s="17"/>
      <c r="N86" s="159"/>
      <c r="O86" s="17"/>
      <c r="P86" s="17"/>
      <c r="Q86" s="17"/>
      <c r="R86" s="17"/>
      <c r="S86" s="64"/>
      <c r="T86" s="64"/>
    </row>
    <row r="87" spans="1:20" ht="12" customHeight="1" x14ac:dyDescent="0.2">
      <c r="I87" s="7"/>
      <c r="J87" s="7"/>
      <c r="K87" s="7"/>
      <c r="M87" s="17"/>
      <c r="N87" s="159"/>
      <c r="O87" s="17"/>
      <c r="P87" s="17"/>
      <c r="Q87" s="17"/>
      <c r="R87" s="17"/>
      <c r="S87" s="64"/>
      <c r="T87" s="64"/>
    </row>
    <row r="88" spans="1:20" ht="12" customHeight="1" x14ac:dyDescent="0.2">
      <c r="I88" s="161"/>
      <c r="J88" s="161"/>
      <c r="K88" s="161"/>
      <c r="M88" s="17"/>
      <c r="N88" s="159"/>
      <c r="O88" s="17"/>
      <c r="P88" s="17"/>
      <c r="Q88" s="17"/>
      <c r="R88" s="17"/>
      <c r="S88" s="64"/>
      <c r="T88" s="64"/>
    </row>
    <row r="89" spans="1:20" ht="12" customHeight="1" x14ac:dyDescent="0.2">
      <c r="I89" s="161"/>
      <c r="J89" s="161"/>
      <c r="K89" s="161"/>
      <c r="M89" s="17"/>
      <c r="N89" s="159"/>
      <c r="O89" s="17"/>
      <c r="P89" s="17"/>
      <c r="Q89" s="17"/>
      <c r="R89" s="17"/>
      <c r="S89" s="64"/>
      <c r="T89" s="64"/>
    </row>
    <row r="90" spans="1:20" ht="12" customHeight="1" x14ac:dyDescent="0.2">
      <c r="I90" s="193"/>
      <c r="J90" s="193"/>
      <c r="K90" s="193"/>
      <c r="M90" s="178" t="s">
        <v>77</v>
      </c>
      <c r="N90" s="178"/>
      <c r="O90" s="178"/>
      <c r="P90" s="178"/>
      <c r="Q90" s="178"/>
      <c r="R90" s="178"/>
      <c r="S90" s="65"/>
      <c r="T90" s="66"/>
    </row>
    <row r="91" spans="1:20" ht="12" customHeight="1" x14ac:dyDescent="0.2">
      <c r="I91" s="161"/>
      <c r="J91" s="161"/>
      <c r="K91" s="161"/>
      <c r="M91" s="162" t="s">
        <v>72</v>
      </c>
      <c r="N91" s="162"/>
      <c r="O91" s="162"/>
      <c r="P91" s="162"/>
      <c r="Q91" s="162"/>
      <c r="R91" s="162"/>
      <c r="S91" s="62"/>
      <c r="T91" s="63"/>
    </row>
    <row r="92" spans="1:20" ht="12" customHeight="1" x14ac:dyDescent="0.2">
      <c r="I92" s="161"/>
      <c r="J92" s="161"/>
      <c r="K92" s="161"/>
      <c r="M92" s="162" t="s">
        <v>3</v>
      </c>
      <c r="N92" s="162"/>
      <c r="O92" s="162"/>
      <c r="P92" s="162"/>
      <c r="Q92" s="162"/>
      <c r="R92" s="162"/>
      <c r="S92" s="62"/>
      <c r="T92" s="63"/>
    </row>
    <row r="93" spans="1:20" x14ac:dyDescent="0.2">
      <c r="M93" s="16"/>
      <c r="N93" s="160"/>
      <c r="O93" s="16"/>
      <c r="P93" s="67"/>
      <c r="Q93" s="16"/>
      <c r="R93" s="16"/>
    </row>
  </sheetData>
  <mergeCells count="33">
    <mergeCell ref="I91:K91"/>
    <mergeCell ref="A7:R7"/>
    <mergeCell ref="A5:R5"/>
    <mergeCell ref="A6:R6"/>
    <mergeCell ref="I84:K84"/>
    <mergeCell ref="I85:K85"/>
    <mergeCell ref="I86:K86"/>
    <mergeCell ref="I89:K89"/>
    <mergeCell ref="I90:K90"/>
    <mergeCell ref="F1:R1"/>
    <mergeCell ref="F82:J82"/>
    <mergeCell ref="R9:R10"/>
    <mergeCell ref="F13:H13"/>
    <mergeCell ref="M13:N13"/>
    <mergeCell ref="L9:Q9"/>
    <mergeCell ref="L10:M10"/>
    <mergeCell ref="L11:M11"/>
    <mergeCell ref="I92:K92"/>
    <mergeCell ref="M92:R92"/>
    <mergeCell ref="A9:A10"/>
    <mergeCell ref="I88:K88"/>
    <mergeCell ref="D9:E10"/>
    <mergeCell ref="D11:E11"/>
    <mergeCell ref="D13:E13"/>
    <mergeCell ref="F9:K9"/>
    <mergeCell ref="F10:G10"/>
    <mergeCell ref="F11:G11"/>
    <mergeCell ref="B9:C10"/>
    <mergeCell ref="B11:C11"/>
    <mergeCell ref="M84:R84"/>
    <mergeCell ref="M85:R85"/>
    <mergeCell ref="M90:R90"/>
    <mergeCell ref="M91:R91"/>
  </mergeCells>
  <pageMargins left="0.27559055118110237" right="0" top="0.59055118110236227" bottom="0.39370078740157483" header="0.31496062992125984" footer="0.31496062992125984"/>
  <pageSetup paperSize="9" scale="55" orientation="landscape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PBrush" shapeId="17410" r:id="rId4">
          <objectPr defaultSize="0" autoPict="0" r:id="rId5">
            <anchor moveWithCells="1" sizeWithCells="1">
              <from>
                <xdr:col>8</xdr:col>
                <xdr:colOff>1676400</xdr:colOff>
                <xdr:row>0</xdr:row>
                <xdr:rowOff>47625</xdr:rowOff>
              </from>
              <to>
                <xdr:col>9</xdr:col>
                <xdr:colOff>581025</xdr:colOff>
                <xdr:row>4</xdr:row>
                <xdr:rowOff>9525</xdr:rowOff>
              </to>
            </anchor>
          </objectPr>
        </oleObject>
      </mc:Choice>
      <mc:Fallback>
        <oleObject progId="PBrush" shapeId="1741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Lamp. 2 Renja 2021 </vt:lpstr>
    </vt:vector>
  </TitlesOfParts>
  <Company>MY_ORGANITATION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MY_COMPUTER</dc:creator>
  <cp:lastModifiedBy>ACER</cp:lastModifiedBy>
  <cp:lastPrinted>2019-12-20T06:56:06Z</cp:lastPrinted>
  <dcterms:created xsi:type="dcterms:W3CDTF">2007-06-12T01:18:55Z</dcterms:created>
  <dcterms:modified xsi:type="dcterms:W3CDTF">2019-12-20T07:07:22Z</dcterms:modified>
</cp:coreProperties>
</file>